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33" i="1" l="1"/>
  <c r="G133" i="1"/>
  <c r="I139" i="1"/>
  <c r="I140" i="1"/>
  <c r="H139" i="1"/>
  <c r="G139" i="1"/>
  <c r="I131" i="1"/>
  <c r="I130" i="1" s="1"/>
  <c r="H130" i="1"/>
  <c r="G130" i="1"/>
  <c r="I103" i="1"/>
  <c r="I102" i="1" s="1"/>
  <c r="I101" i="1"/>
  <c r="I100" i="1" s="1"/>
  <c r="H100" i="1"/>
  <c r="G100" i="1"/>
  <c r="H102" i="1"/>
  <c r="G102" i="1"/>
  <c r="I99" i="1"/>
  <c r="I98" i="1" s="1"/>
  <c r="H98" i="1"/>
  <c r="G98" i="1"/>
  <c r="I92" i="1"/>
  <c r="I91" i="1" s="1"/>
  <c r="H91" i="1"/>
  <c r="G91" i="1"/>
  <c r="I80" i="1"/>
  <c r="I79" i="1" s="1"/>
  <c r="H79" i="1"/>
  <c r="G79" i="1"/>
  <c r="I75" i="1"/>
  <c r="I74" i="1" s="1"/>
  <c r="I73" i="1" s="1"/>
  <c r="H74" i="1"/>
  <c r="H73" i="1" s="1"/>
  <c r="G74" i="1"/>
  <c r="G73" i="1" s="1"/>
  <c r="I69" i="1"/>
  <c r="I68" i="1" s="1"/>
  <c r="H68" i="1"/>
  <c r="G68" i="1"/>
  <c r="I65" i="1"/>
  <c r="I64" i="1" s="1"/>
  <c r="H64" i="1"/>
  <c r="G64" i="1"/>
  <c r="H62" i="1"/>
  <c r="I63" i="1"/>
  <c r="I62" i="1" s="1"/>
  <c r="G62" i="1"/>
  <c r="I61" i="1"/>
  <c r="I60" i="1" s="1"/>
  <c r="H60" i="1"/>
  <c r="G60" i="1"/>
  <c r="H38" i="1"/>
  <c r="G38" i="1"/>
  <c r="I51" i="1"/>
  <c r="I50" i="1" s="1"/>
  <c r="I49" i="1" s="1"/>
  <c r="H50" i="1"/>
  <c r="H49" i="1" s="1"/>
  <c r="G50" i="1"/>
  <c r="G49" i="1" s="1"/>
  <c r="H97" i="1" l="1"/>
  <c r="G97" i="1"/>
  <c r="I45" i="1"/>
  <c r="I44" i="1" s="1"/>
  <c r="G44" i="1"/>
  <c r="H44" i="1"/>
  <c r="I43" i="1"/>
  <c r="I42" i="1" s="1"/>
  <c r="G42" i="1"/>
  <c r="H42" i="1"/>
  <c r="H40" i="1"/>
  <c r="G40" i="1"/>
  <c r="H27" i="1"/>
  <c r="G27" i="1"/>
  <c r="H17" i="1"/>
  <c r="H16" i="1" s="1"/>
  <c r="G17" i="1"/>
  <c r="G16" i="1" s="1"/>
  <c r="I19" i="1"/>
  <c r="H14" i="1"/>
  <c r="G14" i="1"/>
  <c r="I138" i="1"/>
  <c r="I129" i="1"/>
  <c r="I134" i="1"/>
  <c r="I135" i="1"/>
  <c r="I136" i="1"/>
  <c r="I137" i="1"/>
  <c r="I118" i="1"/>
  <c r="I121" i="1"/>
  <c r="I123" i="1"/>
  <c r="I125" i="1"/>
  <c r="I127" i="1"/>
  <c r="I113" i="1"/>
  <c r="I115" i="1"/>
  <c r="I109" i="1"/>
  <c r="I106" i="1"/>
  <c r="I78" i="1"/>
  <c r="I84" i="1"/>
  <c r="I88" i="1"/>
  <c r="I90" i="1"/>
  <c r="I96" i="1"/>
  <c r="I67" i="1"/>
  <c r="I72" i="1"/>
  <c r="I55" i="1"/>
  <c r="I59" i="1"/>
  <c r="I48" i="1"/>
  <c r="I34" i="1"/>
  <c r="I35" i="1"/>
  <c r="I39" i="1"/>
  <c r="I41" i="1"/>
  <c r="I30" i="1"/>
  <c r="I31" i="1"/>
  <c r="I25" i="1"/>
  <c r="I28" i="1"/>
  <c r="I29" i="1"/>
  <c r="I15" i="1"/>
  <c r="I18" i="1"/>
  <c r="I20" i="1"/>
  <c r="I21" i="1"/>
  <c r="I22" i="1"/>
  <c r="H83" i="1"/>
  <c r="H82" i="1" s="1"/>
  <c r="H81" i="1" s="1"/>
  <c r="G83" i="1"/>
  <c r="G82" i="1" s="1"/>
  <c r="G81" i="1" s="1"/>
  <c r="H77" i="1"/>
  <c r="H76" i="1" s="1"/>
  <c r="G77" i="1"/>
  <c r="G76" i="1" s="1"/>
  <c r="H66" i="1"/>
  <c r="G66" i="1"/>
  <c r="H58" i="1"/>
  <c r="G58" i="1"/>
  <c r="H54" i="1"/>
  <c r="H53" i="1" s="1"/>
  <c r="H52" i="1" s="1"/>
  <c r="G54" i="1"/>
  <c r="G53" i="1" s="1"/>
  <c r="G52" i="1" s="1"/>
  <c r="H47" i="1"/>
  <c r="H46" i="1" s="1"/>
  <c r="G47" i="1"/>
  <c r="G46" i="1" s="1"/>
  <c r="H37" i="1"/>
  <c r="G37" i="1"/>
  <c r="H126" i="1"/>
  <c r="G126" i="1"/>
  <c r="H128" i="1"/>
  <c r="G128" i="1"/>
  <c r="H117" i="1"/>
  <c r="H116" i="1" s="1"/>
  <c r="G117" i="1"/>
  <c r="G116" i="1" s="1"/>
  <c r="H112" i="1"/>
  <c r="G112" i="1"/>
  <c r="H114" i="1"/>
  <c r="G114" i="1"/>
  <c r="H132" i="1"/>
  <c r="G132" i="1"/>
  <c r="H124" i="1"/>
  <c r="G124" i="1"/>
  <c r="H122" i="1"/>
  <c r="G122" i="1"/>
  <c r="H120" i="1"/>
  <c r="G120" i="1"/>
  <c r="G119" i="1" s="1"/>
  <c r="H119" i="1" l="1"/>
  <c r="H57" i="1"/>
  <c r="G57" i="1"/>
  <c r="I40" i="1"/>
  <c r="H36" i="1"/>
  <c r="G36" i="1"/>
  <c r="I112" i="1"/>
  <c r="I66" i="1"/>
  <c r="I53" i="1"/>
  <c r="I46" i="1"/>
  <c r="I128" i="1"/>
  <c r="I120" i="1"/>
  <c r="I126" i="1"/>
  <c r="I58" i="1"/>
  <c r="I124" i="1"/>
  <c r="I122" i="1"/>
  <c r="I132" i="1"/>
  <c r="I81" i="1"/>
  <c r="I114" i="1"/>
  <c r="I76" i="1"/>
  <c r="I16" i="1"/>
  <c r="I83" i="1"/>
  <c r="I133" i="1"/>
  <c r="I37" i="1"/>
  <c r="I38" i="1"/>
  <c r="I54" i="1"/>
  <c r="I117" i="1"/>
  <c r="I77" i="1"/>
  <c r="I47" i="1"/>
  <c r="I82" i="1"/>
  <c r="I17" i="1"/>
  <c r="H111" i="1"/>
  <c r="I116" i="1"/>
  <c r="G111" i="1"/>
  <c r="H108" i="1"/>
  <c r="G108" i="1"/>
  <c r="G107" i="1" s="1"/>
  <c r="H105" i="1"/>
  <c r="G105" i="1"/>
  <c r="G104" i="1" s="1"/>
  <c r="H95" i="1"/>
  <c r="G95" i="1"/>
  <c r="G94" i="1" s="1"/>
  <c r="G93" i="1" s="1"/>
  <c r="I36" i="1" l="1"/>
  <c r="I119" i="1"/>
  <c r="I111" i="1"/>
  <c r="H104" i="1"/>
  <c r="I104" i="1" s="1"/>
  <c r="I105" i="1"/>
  <c r="H107" i="1"/>
  <c r="I107" i="1" s="1"/>
  <c r="I108" i="1"/>
  <c r="I57" i="1"/>
  <c r="H94" i="1"/>
  <c r="H93" i="1" s="1"/>
  <c r="I95" i="1"/>
  <c r="I52" i="1"/>
  <c r="H110" i="1"/>
  <c r="G110" i="1"/>
  <c r="H71" i="1"/>
  <c r="G71" i="1"/>
  <c r="G70" i="1" s="1"/>
  <c r="G56" i="1" s="1"/>
  <c r="H87" i="1"/>
  <c r="G87" i="1"/>
  <c r="H89" i="1"/>
  <c r="G89" i="1"/>
  <c r="G23" i="1"/>
  <c r="G26" i="1"/>
  <c r="G13" i="1"/>
  <c r="H33" i="1"/>
  <c r="G33" i="1"/>
  <c r="G32" i="1" s="1"/>
  <c r="G86" i="1" l="1"/>
  <c r="G85" i="1" s="1"/>
  <c r="H86" i="1"/>
  <c r="I89" i="1"/>
  <c r="H70" i="1"/>
  <c r="H56" i="1" s="1"/>
  <c r="I71" i="1"/>
  <c r="I87" i="1"/>
  <c r="I110" i="1"/>
  <c r="H32" i="1"/>
  <c r="I32" i="1" s="1"/>
  <c r="I33" i="1"/>
  <c r="I93" i="1"/>
  <c r="I94" i="1"/>
  <c r="H13" i="1"/>
  <c r="I14" i="1"/>
  <c r="H23" i="1"/>
  <c r="I23" i="1" s="1"/>
  <c r="I24" i="1"/>
  <c r="H26" i="1"/>
  <c r="I26" i="1" s="1"/>
  <c r="I27" i="1"/>
  <c r="G12" i="1" l="1"/>
  <c r="G141" i="1" s="1"/>
  <c r="I13" i="1"/>
  <c r="H85" i="1"/>
  <c r="I86" i="1"/>
  <c r="I56" i="1"/>
  <c r="I70" i="1"/>
  <c r="H12" i="1" l="1"/>
  <c r="I85" i="1"/>
  <c r="I12" i="1" l="1"/>
  <c r="H141" i="1"/>
  <c r="I141" i="1" s="1"/>
</calcChain>
</file>

<file path=xl/sharedStrings.xml><?xml version="1.0" encoding="utf-8"?>
<sst xmlns="http://schemas.openxmlformats.org/spreadsheetml/2006/main" count="603" uniqueCount="163">
  <si>
    <t>структура расходов</t>
  </si>
  <si>
    <t>раздел</t>
  </si>
  <si>
    <t>подраздел</t>
  </si>
  <si>
    <t>целевая статья</t>
  </si>
  <si>
    <t>вид расхода</t>
  </si>
  <si>
    <t>% исполнения</t>
  </si>
  <si>
    <t>Муниципальное учреждение «Администрация городского поселения Мышкин»</t>
  </si>
  <si>
    <t>Функционирование  высшего должностного лица субъекта Российской Федерации и муниципального образования</t>
  </si>
  <si>
    <t>Глава муниципального образования</t>
  </si>
  <si>
    <t>Фонд оплаты труда и страховые взносы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</si>
  <si>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</si>
  <si>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</si>
  <si>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Прочая закупка товаров, работ и услуг для государственных нужд</t>
  </si>
  <si>
    <t>Уплата налога на имущество организацией и земельного налога</t>
  </si>
  <si>
    <t>Уплата прочих налогов, сборов и иных обязательных платежей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</si>
  <si>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</si>
  <si>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</si>
  <si>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</si>
  <si>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</si>
  <si>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Осуществление первичного воинского учет на территориях, где отсутствуют военные комиссариаты</t>
  </si>
  <si>
    <t>Обеспечение пожарной безопасности</t>
  </si>
  <si>
    <t>Жилищное хозяйство</t>
  </si>
  <si>
    <t>Коммунальное хозяйство</t>
  </si>
  <si>
    <t>Культура</t>
  </si>
  <si>
    <t>Пенсионное обеспечение</t>
  </si>
  <si>
    <t>Социальное обеспечение населения</t>
  </si>
  <si>
    <t>Муниципальное учреждение «Управление городского хозяйства»</t>
  </si>
  <si>
    <t>Благоустройство</t>
  </si>
  <si>
    <t>Организация и содержание мест захоронения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</si>
  <si>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</si>
  <si>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</si>
  <si>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Иные выплаты персоналу, за исключением фонда оплаты труда</t>
  </si>
  <si>
    <t>Итого</t>
  </si>
  <si>
    <t xml:space="preserve">Бюджетная роспись </t>
  </si>
  <si>
    <t>Наименование</t>
  </si>
  <si>
    <t>Иные выплаты персоналу муниципальных органов за исключением фонда оплаты труда</t>
  </si>
  <si>
    <t>01</t>
  </si>
  <si>
    <t>02</t>
  </si>
  <si>
    <t>04</t>
  </si>
  <si>
    <t>000</t>
  </si>
  <si>
    <t>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</si>
  <si>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06</t>
  </si>
  <si>
    <t>07</t>
  </si>
  <si>
    <t>11</t>
  </si>
  <si>
    <t>13</t>
  </si>
  <si>
    <t>Исполнение судебных актов РФ и мировых соглашений по возмещению вреда, причиненного в результате незаконных действий органов местного самоуправления</t>
  </si>
  <si>
    <t>03</t>
  </si>
  <si>
    <t>09</t>
  </si>
  <si>
    <t>Мероприятия по обеспечению безопасности на водных объектах</t>
  </si>
  <si>
    <t>10</t>
  </si>
  <si>
    <t>Транспорт</t>
  </si>
  <si>
    <t>08</t>
  </si>
  <si>
    <t>Субсидии на возмещение части затрат, возникших в связи с оказанием услуг по превозке пассажиров городским маршрутным такси на территории городского поселения Мышкин</t>
  </si>
  <si>
    <t>0221107</t>
  </si>
  <si>
    <t>0241109</t>
  </si>
  <si>
    <t>0211106</t>
  </si>
  <si>
    <t>0621136</t>
  </si>
  <si>
    <t>Межбюджетные трансферты  по заключенному соглашению на выполнение полномочия по созданию условий для организации досуга и обеспечения жителей поселения услугами организаций культуры</t>
  </si>
  <si>
    <t>Жилищно-коммунальное хозяйство</t>
  </si>
  <si>
    <t>05</t>
  </si>
  <si>
    <t>0121103</t>
  </si>
  <si>
    <t>0129502</t>
  </si>
  <si>
    <t>0129602</t>
  </si>
  <si>
    <t>Субсидия по возмещению льгот по бане</t>
  </si>
  <si>
    <t xml:space="preserve">Субсидии юридическим лицам (кроме некомерческих организаций) индивидуальным предпринимателям, физическим лицам </t>
  </si>
  <si>
    <t>0000000</t>
  </si>
  <si>
    <t>00</t>
  </si>
  <si>
    <t>Межбюджетные трансферты по заключенному на осуществление функций контрольно-счетного органа</t>
  </si>
  <si>
    <t>Другие общегосударственные расходы</t>
  </si>
  <si>
    <t>0421114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</si>
  <si>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</si>
  <si>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</si>
  <si>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(муниципальному долгу)</t>
  </si>
  <si>
    <t>2001166</t>
  </si>
  <si>
    <t>Содержание автомобильных дорог</t>
  </si>
  <si>
    <t>0611132</t>
  </si>
  <si>
    <t>Субсидия на финансирование дорожного хозяйства</t>
  </si>
  <si>
    <t>Организация и содержание уличного освещения</t>
  </si>
  <si>
    <t>Организация и содержание  объенктов озеленения</t>
  </si>
  <si>
    <t>Межбюджетные трансферты на государственную поддержку (грант) больших, средних и малых городов – центров культуры и туризма за счет средств федерального бюджета</t>
  </si>
  <si>
    <t>0451117</t>
  </si>
  <si>
    <t>244</t>
  </si>
  <si>
    <t>0451118</t>
  </si>
  <si>
    <t>0451119</t>
  </si>
  <si>
    <t>Организация и содержание прочих объектов благоустройства</t>
  </si>
  <si>
    <t>0451120</t>
  </si>
  <si>
    <t>0455191</t>
  </si>
  <si>
    <t>0451121</t>
  </si>
  <si>
    <t>111</t>
  </si>
  <si>
    <t>112</t>
  </si>
  <si>
    <t>851</t>
  </si>
  <si>
    <t>852</t>
  </si>
  <si>
    <t>0617244</t>
  </si>
  <si>
    <t>Взносы на обеспечение мероприятий по капитальному ремонту многоквартирных домов за муниципальный жилищный фонд</t>
  </si>
  <si>
    <t>Обеспечение мероприятий по ремонту муниципального жилищного фонда</t>
  </si>
  <si>
    <t>0411111</t>
  </si>
  <si>
    <t>0411112</t>
  </si>
  <si>
    <t>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</si>
  <si>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</si>
  <si>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</si>
  <si>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 xml:space="preserve">Обеспечение мер первичной пожарной безопасности на территории городского поселения  </t>
  </si>
  <si>
    <t>Национальная экономика</t>
  </si>
  <si>
    <t>Межбюджетные трансферты  по заключенному соглашению на выполнение полномочия по организации а границах поселений электро-, тепло-, газо- и водоснабжения населения, водоотведения</t>
  </si>
  <si>
    <t>0431115</t>
  </si>
  <si>
    <t>Образование</t>
  </si>
  <si>
    <t>Молодежная политика и оздоровление детей</t>
  </si>
  <si>
    <t>0541128</t>
  </si>
  <si>
    <t>Культура и кинематография</t>
  </si>
  <si>
    <t>Социальная политика</t>
  </si>
  <si>
    <t>городского поселения Мышкин</t>
  </si>
  <si>
    <t xml:space="preserve">Исполнение расходов  бюджета городского поселения Мышкин на 2015 год по главным распорядителям,  целевым статьям и видам расходов  бюджетов Российской Федерации </t>
  </si>
  <si>
    <t>Фонд оплаты труда государственных (муниципальных) органов и взносы по обязательному социальному сирахованию</t>
  </si>
  <si>
    <t>Фонд оплаты труда  государственных (муниципальных) органов и взносы по обязательному социальному сирахованию</t>
  </si>
  <si>
    <t>Прочая закупка товаров, работ и услуг для государственных (муниципальных) нужд</t>
  </si>
  <si>
    <t>Уплата прочих налогов, сборов и иных платежей</t>
  </si>
  <si>
    <t>Иные межбюджетные трансферты по заключенному соглашению на выполнение полномочий по организации и осуществлению мероприятий по гражданской обороне и защите населения и территории поселения от чрезвычайных ситуаций природного и техногенного характера</t>
  </si>
  <si>
    <t>Иные межбюджетные трансферты по заключенному соглашению на выполнение полномочия по учпстию в предупреждении и ликвидации последствий чрезвычайных ситуаций в границах поселения</t>
  </si>
  <si>
    <t>0251110</t>
  </si>
  <si>
    <t>Иные межбюджетные трансферты по заключенному соглашению на выполнение полномочия по участию в профилактике терроризма и экстремизма, а также в минимизации и (или) ликвидации последствий проявлений терроризма и экстремизма в границах поселения</t>
  </si>
  <si>
    <t>0261111</t>
  </si>
  <si>
    <t>Прочая закупка товаров, работ и услуг для обеспечения государственных (муниципальных) нужд</t>
  </si>
  <si>
    <t>Другие вопросы в области национальной безопасности и правоохранительной деятельности</t>
  </si>
  <si>
    <t>14</t>
  </si>
  <si>
    <t>Иные межбюджетные трансферты по заключенному соглашению на выполнение полномочия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</t>
  </si>
  <si>
    <t>0271112</t>
  </si>
  <si>
    <t>540</t>
  </si>
  <si>
    <t>Иные межбюджетные трансферты по заключенному соглашению на выполнение полномочия по организации строительства, создания условий для жилищного строительства (переселение граждан из аварийного жилищного фонда)</t>
  </si>
  <si>
    <t>Дотация местным бюджетам</t>
  </si>
  <si>
    <t>0127326</t>
  </si>
  <si>
    <t>Субсидия на переселение граждан из аварийного жилищного фонда на приобретение жилых помещений, площадь которых больше площади занимаемых помещений за счет средств областного бюджета</t>
  </si>
  <si>
    <t>0129005</t>
  </si>
  <si>
    <t>Субсидия на переселение за счет средств Фонда</t>
  </si>
  <si>
    <t>Субсидии  на переселение граждан из аварийного жилищного фонда за счет средств областного  бюджа</t>
  </si>
  <si>
    <t>Закупка товаров, работ, услуг в целях капитального ремонта государственного (муниципального) имущества</t>
  </si>
  <si>
    <t>Субсидия на выполнение полномочий по организации теплоснабжения</t>
  </si>
  <si>
    <t>0437450</t>
  </si>
  <si>
    <t>Иные межбюджетные трансферты  по заключенному соглашению на выполнение полномочия по организации и осуществлению мероприятий по работе с детьми и молодежью поселения</t>
  </si>
  <si>
    <t>Иные межбюджетные трансферты  по заключенному соглашению на выполнение полномочия по созданию условий для организации досуга и обеспечения жителей поселения услугами организаций культуры</t>
  </si>
  <si>
    <t>Мероприятия по созданию условий для организации досуга и обеспечение жителей поселения услугами организаций культуры</t>
  </si>
  <si>
    <t>0511125</t>
  </si>
  <si>
    <t>0521126</t>
  </si>
  <si>
    <t>0521172</t>
  </si>
  <si>
    <t>0441116</t>
  </si>
  <si>
    <t>Государственная поддержка неработающих пенсионеров органов власти</t>
  </si>
  <si>
    <t>Иные пенсии, социальные доплаты к пенсиям</t>
  </si>
  <si>
    <t>Иные межбюджетные трансферты по заключенному соглашению на выполнение полномочия по организации строительства, создания условий для жилищного строительства ( по ЦП "Обеспечение жильем молодых семей"</t>
  </si>
  <si>
    <t>0111101</t>
  </si>
  <si>
    <t>Субсидия на государственную поддержку молодых семей Ярославской области в приобретении (строительстве) жилья за счет средств федерального бюджета</t>
  </si>
  <si>
    <t>Иные межбюджетные трассферты</t>
  </si>
  <si>
    <t>Субсидия на государственную поддержку молодых семей Ярославской области в приобретении (строительстве) жилья за счет средств областного бюджета</t>
  </si>
  <si>
    <t>0115020</t>
  </si>
  <si>
    <t>0117119</t>
  </si>
  <si>
    <t>Физическая культура и спорт</t>
  </si>
  <si>
    <t>Иные межбюджетные трансферты по заключенному соглашению на выполнение полномочий по обеспечению условий для развития на территории поселения физической культуры и массового спорта, организация проведени я официальных физкультурно-оздоровительных и спортивных мероприятий поселения</t>
  </si>
  <si>
    <t>Дорожное хозяйство (дорожные фонды)</t>
  </si>
  <si>
    <t>Межбюджетные трансферты местным бюджетам на реализацию областной целевой программы "Развитие органов местного самоуправления на территории Ярославской облсти" на 2013-2015 годы по обращениям депутатов Ярославской областной Думы.</t>
  </si>
  <si>
    <t>0457229</t>
  </si>
  <si>
    <t>Межбюджетные трансферты местным бюджетам на содействие решению вопросов местного значения по обращения депутатов Ярославской областной Думы</t>
  </si>
  <si>
    <t>0457443</t>
  </si>
  <si>
    <t>исполнено за  2015 г</t>
  </si>
  <si>
    <t>Приложение 4</t>
  </si>
  <si>
    <t>к решению Муниципального Совета</t>
  </si>
  <si>
    <t xml:space="preserve">                                             от 24.05.2016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</si>
</sst>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.5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</cellStyleXfs>
  <cellXfs count="130">
    <xf numFmtId="0" fontId="0" fillId="0" borderId="0" xfId="0"/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3" fillId="0" borderId="0" xfId="2" applyNumberFormat="1" applyFont="1" applyFill="1" applyBorder="1" applyAlignment="1" applyProtection="1">
      <alignment horizontal="center" vertical="center" wrapText="1"/>
      <protection hidden="1"/>
    </xf>
    <xf numFmtId="43" fontId="3" fillId="0" borderId="7" xfId="1" applyFont="1" applyFill="1" applyBorder="1" applyAlignment="1" applyProtection="1">
      <alignment horizontal="center" vertical="center" wrapText="1"/>
      <protection hidden="1"/>
    </xf>
    <xf numFmtId="0" fontId="4" fillId="0" borderId="8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2" fontId="4" fillId="0" borderId="4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4" fillId="0" borderId="13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" fontId="5" fillId="0" borderId="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Border="1"/>
    <xf numFmtId="49" fontId="5" fillId="0" borderId="3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5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2" fontId="4" fillId="0" borderId="6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164" fontId="4" fillId="0" borderId="1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 vertical="top"/>
    </xf>
    <xf numFmtId="49" fontId="5" fillId="0" borderId="13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/>
    </xf>
    <xf numFmtId="164" fontId="4" fillId="0" borderId="13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vertical="top" wrapText="1"/>
    </xf>
    <xf numFmtId="0" fontId="8" fillId="0" borderId="17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top" wrapText="1"/>
    </xf>
    <xf numFmtId="4" fontId="5" fillId="0" borderId="14" xfId="0" applyNumberFormat="1" applyFont="1" applyBorder="1" applyAlignment="1">
      <alignment horizontal="center" vertical="top" wrapText="1"/>
    </xf>
    <xf numFmtId="0" fontId="8" fillId="0" borderId="18" xfId="0" applyFont="1" applyBorder="1" applyAlignment="1">
      <alignment vertical="top" wrapText="1"/>
    </xf>
    <xf numFmtId="0" fontId="4" fillId="0" borderId="19" xfId="0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" fontId="4" fillId="0" borderId="19" xfId="0" applyNumberFormat="1" applyFont="1" applyBorder="1" applyAlignment="1">
      <alignment horizontal="center" vertical="top" wrapText="1"/>
    </xf>
    <xf numFmtId="4" fontId="4" fillId="0" borderId="20" xfId="0" applyNumberFormat="1" applyFont="1" applyBorder="1" applyAlignment="1">
      <alignment horizontal="center" vertical="top" wrapText="1"/>
    </xf>
    <xf numFmtId="164" fontId="4" fillId="0" borderId="14" xfId="0" applyNumberFormat="1" applyFont="1" applyBorder="1" applyAlignment="1">
      <alignment horizontal="center"/>
    </xf>
    <xf numFmtId="0" fontId="8" fillId="0" borderId="21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164" fontId="4" fillId="0" borderId="22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left" wrapText="1"/>
    </xf>
    <xf numFmtId="4" fontId="8" fillId="0" borderId="1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right"/>
    </xf>
    <xf numFmtId="0" fontId="0" fillId="0" borderId="0" xfId="0" applyAlignment="1"/>
    <xf numFmtId="0" fontId="8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4">
    <cellStyle name="Обычный" xfId="0" builtinId="0"/>
    <cellStyle name="Обычный 2" xfId="3"/>
    <cellStyle name="Обычный_tmp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3"/>
  <sheetViews>
    <sheetView tabSelected="1" workbookViewId="0">
      <selection activeCell="G5" sqref="G5:I5"/>
    </sheetView>
  </sheetViews>
  <sheetFormatPr defaultRowHeight="15" x14ac:dyDescent="0.25"/>
  <cols>
    <col min="1" max="1" width="42.5703125" customWidth="1"/>
    <col min="2" max="2" width="8.7109375" customWidth="1"/>
    <col min="3" max="3" width="7.42578125" customWidth="1"/>
    <col min="4" max="4" width="9.7109375" customWidth="1"/>
    <col min="5" max="5" width="13" customWidth="1"/>
    <col min="6" max="6" width="8.7109375" customWidth="1"/>
    <col min="7" max="7" width="12.28515625" customWidth="1"/>
    <col min="8" max="8" width="13.5703125" customWidth="1"/>
    <col min="9" max="9" width="10.7109375" customWidth="1"/>
  </cols>
  <sheetData>
    <row r="2" spans="1:10" x14ac:dyDescent="0.25">
      <c r="H2" s="123" t="s">
        <v>160</v>
      </c>
      <c r="I2" s="124"/>
    </row>
    <row r="3" spans="1:10" x14ac:dyDescent="0.25">
      <c r="G3" s="125" t="s">
        <v>161</v>
      </c>
      <c r="H3" s="126"/>
      <c r="I3" s="124"/>
    </row>
    <row r="4" spans="1:10" x14ac:dyDescent="0.25">
      <c r="G4" s="123" t="s">
        <v>109</v>
      </c>
      <c r="H4" s="127"/>
      <c r="I4" s="124"/>
    </row>
    <row r="5" spans="1:10" x14ac:dyDescent="0.25">
      <c r="G5" s="128" t="s">
        <v>162</v>
      </c>
      <c r="H5" s="129"/>
      <c r="I5" s="129"/>
    </row>
    <row r="7" spans="1:10" x14ac:dyDescent="0.25">
      <c r="A7" s="121" t="s">
        <v>110</v>
      </c>
      <c r="B7" s="122"/>
      <c r="C7" s="122"/>
      <c r="D7" s="122"/>
      <c r="E7" s="122"/>
      <c r="F7" s="122"/>
      <c r="G7" s="122"/>
      <c r="H7" s="122"/>
      <c r="I7" s="122"/>
    </row>
    <row r="8" spans="1:10" x14ac:dyDescent="0.25">
      <c r="A8" s="122"/>
      <c r="B8" s="122"/>
      <c r="C8" s="122"/>
      <c r="D8" s="122"/>
      <c r="E8" s="122"/>
      <c r="F8" s="122"/>
      <c r="G8" s="122"/>
      <c r="H8" s="122"/>
      <c r="I8" s="122"/>
    </row>
    <row r="9" spans="1:10" ht="30" customHeight="1" x14ac:dyDescent="0.25">
      <c r="A9" s="122"/>
      <c r="B9" s="122"/>
      <c r="C9" s="122"/>
      <c r="D9" s="122"/>
      <c r="E9" s="122"/>
      <c r="F9" s="122"/>
      <c r="G9" s="122"/>
      <c r="H9" s="122"/>
      <c r="I9" s="122"/>
    </row>
    <row r="11" spans="1:10" ht="23.25" thickBot="1" x14ac:dyDescent="0.3">
      <c r="A11" s="11" t="s">
        <v>34</v>
      </c>
      <c r="B11" s="1" t="s">
        <v>0</v>
      </c>
      <c r="C11" s="1" t="s">
        <v>1</v>
      </c>
      <c r="D11" s="1" t="s">
        <v>2</v>
      </c>
      <c r="E11" s="1" t="s">
        <v>3</v>
      </c>
      <c r="F11" s="1" t="s">
        <v>4</v>
      </c>
      <c r="G11" s="1" t="s">
        <v>33</v>
      </c>
      <c r="H11" s="9" t="s">
        <v>159</v>
      </c>
      <c r="I11" s="1" t="s">
        <v>5</v>
      </c>
      <c r="J11" s="8"/>
    </row>
    <row r="12" spans="1:10" ht="26.25" customHeight="1" x14ac:dyDescent="0.25">
      <c r="A12" s="70" t="s">
        <v>6</v>
      </c>
      <c r="B12" s="88">
        <v>639</v>
      </c>
      <c r="C12" s="60" t="s">
        <v>66</v>
      </c>
      <c r="D12" s="60" t="s">
        <v>66</v>
      </c>
      <c r="E12" s="60" t="s">
        <v>65</v>
      </c>
      <c r="F12" s="60" t="s">
        <v>39</v>
      </c>
      <c r="G12" s="89">
        <f>G13+G16+G23+G26+G32+G36+G52+G56+G81+G85+G93+G104+G107</f>
        <v>55163208.399999999</v>
      </c>
      <c r="H12" s="89">
        <f>H13+H16+H23+H26+H32+H36+H52+H56+H81+H85+H93+H104+H107</f>
        <v>44323796.090000004</v>
      </c>
      <c r="I12" s="92">
        <f>H12/G12*100</f>
        <v>80.350286677669033</v>
      </c>
    </row>
    <row r="13" spans="1:10" ht="38.25" customHeight="1" x14ac:dyDescent="0.25">
      <c r="A13" s="48" t="s">
        <v>7</v>
      </c>
      <c r="B13" s="53">
        <v>639</v>
      </c>
      <c r="C13" s="52" t="s">
        <v>36</v>
      </c>
      <c r="D13" s="52" t="s">
        <v>37</v>
      </c>
      <c r="E13" s="52" t="s">
        <v>65</v>
      </c>
      <c r="F13" s="53" t="s">
        <v>39</v>
      </c>
      <c r="G13" s="50">
        <f>G14</f>
        <v>853298.97</v>
      </c>
      <c r="H13" s="50">
        <f>H14</f>
        <v>838282.86</v>
      </c>
      <c r="I13" s="93">
        <f t="shared" ref="I13:I59" si="0">H13/G13*100</f>
        <v>98.240228744211421</v>
      </c>
    </row>
    <row r="14" spans="1:10" ht="15.75" thickBot="1" x14ac:dyDescent="0.3">
      <c r="A14" s="13" t="s">
        <v>8</v>
      </c>
      <c r="B14" s="4">
        <v>639</v>
      </c>
      <c r="C14" s="17" t="s">
        <v>36</v>
      </c>
      <c r="D14" s="17" t="s">
        <v>37</v>
      </c>
      <c r="E14" s="4">
        <v>2001157</v>
      </c>
      <c r="F14" s="17" t="s">
        <v>39</v>
      </c>
      <c r="G14" s="6">
        <f>G15</f>
        <v>853298.97</v>
      </c>
      <c r="H14" s="6">
        <f>H15</f>
        <v>838282.86</v>
      </c>
      <c r="I14" s="94">
        <f t="shared" si="0"/>
        <v>98.240228744211421</v>
      </c>
    </row>
    <row r="15" spans="1:10" ht="39.75" customHeight="1" thickBot="1" x14ac:dyDescent="0.3">
      <c r="A15" s="69" t="s">
        <v>111</v>
      </c>
      <c r="B15" s="4">
        <v>639</v>
      </c>
      <c r="C15" s="17" t="s">
        <v>36</v>
      </c>
      <c r="D15" s="17" t="s">
        <v>37</v>
      </c>
      <c r="E15" s="4">
        <v>2001157</v>
      </c>
      <c r="F15" s="4">
        <v>121</v>
      </c>
      <c r="G15" s="6">
        <v>853298.97</v>
      </c>
      <c r="H15" s="19">
        <v>838282.86</v>
      </c>
      <c r="I15" s="94">
        <f t="shared" si="0"/>
        <v>98.240228744211421</v>
      </c>
    </row>
    <row r="16" spans="1:10" ht="54.75" customHeight="1" x14ac:dyDescent="0.25">
      <c r="A16" s="48" t="s">
        <v>10</v>
      </c>
      <c r="B16" s="53">
        <v>639</v>
      </c>
      <c r="C16" s="52" t="s">
        <v>36</v>
      </c>
      <c r="D16" s="52" t="s">
        <v>38</v>
      </c>
      <c r="E16" s="52" t="s">
        <v>65</v>
      </c>
      <c r="F16" s="52" t="s">
        <v>39</v>
      </c>
      <c r="G16" s="50">
        <f>G17</f>
        <v>3984416.89</v>
      </c>
      <c r="H16" s="50">
        <f>H17</f>
        <v>3918539.48</v>
      </c>
      <c r="I16" s="92">
        <f t="shared" si="0"/>
        <v>98.346623563278797</v>
      </c>
    </row>
    <row r="17" spans="1:9" ht="15.75" thickBot="1" x14ac:dyDescent="0.3">
      <c r="A17" s="69" t="s">
        <v>11</v>
      </c>
      <c r="B17" s="4">
        <v>639</v>
      </c>
      <c r="C17" s="17" t="s">
        <v>36</v>
      </c>
      <c r="D17" s="17" t="s">
        <v>38</v>
      </c>
      <c r="E17" s="4">
        <v>2001158</v>
      </c>
      <c r="F17" s="17" t="s">
        <v>39</v>
      </c>
      <c r="G17" s="6">
        <f>G18+G20+G21+G22+G19</f>
        <v>3984416.89</v>
      </c>
      <c r="H17" s="6">
        <f>H18+H20+H21+H22+H19</f>
        <v>3918539.48</v>
      </c>
      <c r="I17" s="94">
        <f t="shared" si="0"/>
        <v>98.346623563278797</v>
      </c>
    </row>
    <row r="18" spans="1:9" ht="39" thickBot="1" x14ac:dyDescent="0.3">
      <c r="A18" s="69" t="s">
        <v>112</v>
      </c>
      <c r="B18" s="4">
        <v>639</v>
      </c>
      <c r="C18" s="17" t="s">
        <v>36</v>
      </c>
      <c r="D18" s="17" t="s">
        <v>38</v>
      </c>
      <c r="E18" s="4">
        <v>2001158</v>
      </c>
      <c r="F18" s="4">
        <v>121</v>
      </c>
      <c r="G18" s="6">
        <v>3058010.7</v>
      </c>
      <c r="H18" s="19">
        <v>2992133.29</v>
      </c>
      <c r="I18" s="94">
        <f t="shared" si="0"/>
        <v>97.845742985791389</v>
      </c>
    </row>
    <row r="19" spans="1:9" ht="26.25" thickBot="1" x14ac:dyDescent="0.3">
      <c r="A19" s="101" t="s">
        <v>35</v>
      </c>
      <c r="B19" s="4">
        <v>639</v>
      </c>
      <c r="C19" s="17" t="s">
        <v>36</v>
      </c>
      <c r="D19" s="17" t="s">
        <v>38</v>
      </c>
      <c r="E19" s="4">
        <v>2001158</v>
      </c>
      <c r="F19" s="4">
        <v>122</v>
      </c>
      <c r="G19" s="6">
        <v>768.33</v>
      </c>
      <c r="H19" s="19">
        <v>768.33</v>
      </c>
      <c r="I19" s="94">
        <f>H19/G19*100</f>
        <v>100</v>
      </c>
    </row>
    <row r="20" spans="1:9" ht="26.25" thickBot="1" x14ac:dyDescent="0.3">
      <c r="A20" s="69" t="s">
        <v>113</v>
      </c>
      <c r="B20" s="4">
        <v>639</v>
      </c>
      <c r="C20" s="17" t="s">
        <v>36</v>
      </c>
      <c r="D20" s="17" t="s">
        <v>38</v>
      </c>
      <c r="E20" s="4">
        <v>2001158</v>
      </c>
      <c r="F20" s="5">
        <v>244</v>
      </c>
      <c r="G20" s="6">
        <v>687634.75</v>
      </c>
      <c r="H20" s="19">
        <v>687634.75</v>
      </c>
      <c r="I20" s="92">
        <f t="shared" si="0"/>
        <v>100</v>
      </c>
    </row>
    <row r="21" spans="1:9" ht="15.75" thickBot="1" x14ac:dyDescent="0.3">
      <c r="A21" s="47" t="s">
        <v>114</v>
      </c>
      <c r="B21" s="2">
        <v>639</v>
      </c>
      <c r="C21" s="18" t="s">
        <v>36</v>
      </c>
      <c r="D21" s="18" t="s">
        <v>38</v>
      </c>
      <c r="E21" s="2">
        <v>2001158</v>
      </c>
      <c r="F21" s="2">
        <v>852</v>
      </c>
      <c r="G21" s="20">
        <v>11829.11</v>
      </c>
      <c r="H21" s="21">
        <v>11829.11</v>
      </c>
      <c r="I21" s="92">
        <f t="shared" si="0"/>
        <v>100</v>
      </c>
    </row>
    <row r="22" spans="1:9" ht="55.5" customHeight="1" thickBot="1" x14ac:dyDescent="0.3">
      <c r="A22" s="105" t="s">
        <v>40</v>
      </c>
      <c r="B22" s="106">
        <v>639</v>
      </c>
      <c r="C22" s="107" t="s">
        <v>36</v>
      </c>
      <c r="D22" s="107" t="s">
        <v>38</v>
      </c>
      <c r="E22" s="107" t="s">
        <v>142</v>
      </c>
      <c r="F22" s="106">
        <v>540</v>
      </c>
      <c r="G22" s="108">
        <v>226174</v>
      </c>
      <c r="H22" s="109">
        <v>226174</v>
      </c>
      <c r="I22" s="93">
        <f t="shared" si="0"/>
        <v>100</v>
      </c>
    </row>
    <row r="23" spans="1:9" ht="39" customHeight="1" x14ac:dyDescent="0.25">
      <c r="A23" s="102" t="s">
        <v>16</v>
      </c>
      <c r="B23" s="103">
        <v>639</v>
      </c>
      <c r="C23" s="55" t="s">
        <v>36</v>
      </c>
      <c r="D23" s="55" t="s">
        <v>41</v>
      </c>
      <c r="E23" s="55" t="s">
        <v>65</v>
      </c>
      <c r="F23" s="55" t="s">
        <v>39</v>
      </c>
      <c r="G23" s="104">
        <f>G24</f>
        <v>143880</v>
      </c>
      <c r="H23" s="104">
        <f>H24</f>
        <v>143880</v>
      </c>
      <c r="I23" s="92">
        <f t="shared" si="0"/>
        <v>100</v>
      </c>
    </row>
    <row r="24" spans="1:9" ht="39.75" customHeight="1" thickBot="1" x14ac:dyDescent="0.3">
      <c r="A24" s="87" t="s">
        <v>67</v>
      </c>
      <c r="B24" s="84">
        <v>639</v>
      </c>
      <c r="C24" s="83" t="s">
        <v>36</v>
      </c>
      <c r="D24" s="49" t="s">
        <v>41</v>
      </c>
      <c r="E24" s="85">
        <v>2001159</v>
      </c>
      <c r="F24" s="17" t="s">
        <v>39</v>
      </c>
      <c r="G24" s="91">
        <v>143880</v>
      </c>
      <c r="H24" s="91">
        <v>143880</v>
      </c>
      <c r="I24" s="95">
        <f t="shared" si="0"/>
        <v>100</v>
      </c>
    </row>
    <row r="25" spans="1:9" ht="15.75" thickBot="1" x14ac:dyDescent="0.3">
      <c r="A25" s="13" t="s">
        <v>15</v>
      </c>
      <c r="B25" s="2">
        <v>639</v>
      </c>
      <c r="C25" s="49" t="s">
        <v>36</v>
      </c>
      <c r="D25" s="28" t="s">
        <v>41</v>
      </c>
      <c r="E25" s="29">
        <v>2001159</v>
      </c>
      <c r="F25" s="29">
        <v>540</v>
      </c>
      <c r="G25" s="30">
        <v>143880</v>
      </c>
      <c r="H25" s="30">
        <v>143880</v>
      </c>
      <c r="I25" s="92">
        <f t="shared" si="0"/>
        <v>100</v>
      </c>
    </row>
    <row r="26" spans="1:9" ht="15.75" thickBot="1" x14ac:dyDescent="0.3">
      <c r="A26" s="12" t="s">
        <v>17</v>
      </c>
      <c r="B26" s="3">
        <v>639</v>
      </c>
      <c r="C26" s="25" t="s">
        <v>36</v>
      </c>
      <c r="D26" s="25" t="s">
        <v>44</v>
      </c>
      <c r="E26" s="52" t="s">
        <v>65</v>
      </c>
      <c r="F26" s="52" t="s">
        <v>39</v>
      </c>
      <c r="G26" s="51">
        <f>G27</f>
        <v>1515784.24</v>
      </c>
      <c r="H26" s="51">
        <f>H27</f>
        <v>1515784.24</v>
      </c>
      <c r="I26" s="92">
        <f t="shared" si="0"/>
        <v>100</v>
      </c>
    </row>
    <row r="27" spans="1:9" ht="15.75" thickBot="1" x14ac:dyDescent="0.3">
      <c r="A27" s="38" t="s">
        <v>68</v>
      </c>
      <c r="B27" s="4">
        <v>639</v>
      </c>
      <c r="C27" s="17" t="s">
        <v>36</v>
      </c>
      <c r="D27" s="17" t="s">
        <v>44</v>
      </c>
      <c r="E27" s="17" t="s">
        <v>65</v>
      </c>
      <c r="F27" s="23" t="s">
        <v>39</v>
      </c>
      <c r="G27" s="6">
        <f>+G28+G29+G30+G31</f>
        <v>1515784.24</v>
      </c>
      <c r="H27" s="6">
        <f>+H28+H29+H30+H31</f>
        <v>1515784.24</v>
      </c>
      <c r="I27" s="92">
        <f t="shared" si="0"/>
        <v>100</v>
      </c>
    </row>
    <row r="28" spans="1:9" ht="26.25" thickBot="1" x14ac:dyDescent="0.3">
      <c r="A28" s="69" t="s">
        <v>12</v>
      </c>
      <c r="B28" s="4">
        <v>639</v>
      </c>
      <c r="C28" s="17" t="s">
        <v>36</v>
      </c>
      <c r="D28" s="17" t="s">
        <v>44</v>
      </c>
      <c r="E28" s="4">
        <v>2001162</v>
      </c>
      <c r="F28" s="4">
        <v>244</v>
      </c>
      <c r="G28" s="6">
        <v>1403057.4</v>
      </c>
      <c r="H28" s="19">
        <v>1403057.4</v>
      </c>
      <c r="I28" s="92">
        <f t="shared" si="0"/>
        <v>100</v>
      </c>
    </row>
    <row r="29" spans="1:9" ht="54" customHeight="1" thickBot="1" x14ac:dyDescent="0.3">
      <c r="A29" s="69" t="s">
        <v>45</v>
      </c>
      <c r="B29" s="4">
        <v>639</v>
      </c>
      <c r="C29" s="17" t="s">
        <v>36</v>
      </c>
      <c r="D29" s="17" t="s">
        <v>44</v>
      </c>
      <c r="E29" s="4">
        <v>2001162</v>
      </c>
      <c r="F29" s="4">
        <v>831</v>
      </c>
      <c r="G29" s="6">
        <v>71900</v>
      </c>
      <c r="H29" s="19">
        <v>71900</v>
      </c>
      <c r="I29" s="92">
        <f t="shared" si="0"/>
        <v>100</v>
      </c>
    </row>
    <row r="30" spans="1:9" ht="26.25" thickBot="1" x14ac:dyDescent="0.3">
      <c r="A30" s="69" t="s">
        <v>13</v>
      </c>
      <c r="B30" s="4">
        <v>639</v>
      </c>
      <c r="C30" s="17" t="s">
        <v>36</v>
      </c>
      <c r="D30" s="17" t="s">
        <v>44</v>
      </c>
      <c r="E30" s="4">
        <v>2001162</v>
      </c>
      <c r="F30" s="4">
        <v>851</v>
      </c>
      <c r="G30" s="6">
        <v>32988.019999999997</v>
      </c>
      <c r="H30" s="19">
        <v>32988.019999999997</v>
      </c>
      <c r="I30" s="92">
        <f t="shared" si="0"/>
        <v>100</v>
      </c>
    </row>
    <row r="31" spans="1:9" ht="26.25" thickBot="1" x14ac:dyDescent="0.3">
      <c r="A31" s="69" t="s">
        <v>14</v>
      </c>
      <c r="B31" s="4">
        <v>639</v>
      </c>
      <c r="C31" s="17" t="s">
        <v>36</v>
      </c>
      <c r="D31" s="17" t="s">
        <v>44</v>
      </c>
      <c r="E31" s="4">
        <v>2001162</v>
      </c>
      <c r="F31" s="4">
        <v>852</v>
      </c>
      <c r="G31" s="6">
        <v>7838.82</v>
      </c>
      <c r="H31" s="19">
        <v>7838.82</v>
      </c>
      <c r="I31" s="92">
        <f t="shared" si="0"/>
        <v>100</v>
      </c>
    </row>
    <row r="32" spans="1:9" ht="12.75" customHeight="1" x14ac:dyDescent="0.25">
      <c r="A32" s="70" t="s">
        <v>18</v>
      </c>
      <c r="B32" s="57">
        <v>639</v>
      </c>
      <c r="C32" s="56" t="s">
        <v>37</v>
      </c>
      <c r="D32" s="56" t="s">
        <v>46</v>
      </c>
      <c r="E32" s="52" t="s">
        <v>65</v>
      </c>
      <c r="F32" s="52" t="s">
        <v>39</v>
      </c>
      <c r="G32" s="31">
        <f>G33</f>
        <v>175046</v>
      </c>
      <c r="H32" s="31">
        <f>H33</f>
        <v>175046</v>
      </c>
      <c r="I32" s="92">
        <f t="shared" si="0"/>
        <v>100</v>
      </c>
    </row>
    <row r="33" spans="1:9" ht="38.25" x14ac:dyDescent="0.25">
      <c r="A33" s="22" t="s">
        <v>19</v>
      </c>
      <c r="B33" s="14">
        <v>639</v>
      </c>
      <c r="C33" s="23" t="s">
        <v>37</v>
      </c>
      <c r="D33" s="23" t="s">
        <v>46</v>
      </c>
      <c r="E33" s="14">
        <v>2005118</v>
      </c>
      <c r="F33" s="23" t="s">
        <v>39</v>
      </c>
      <c r="G33" s="24">
        <f>G34+G35</f>
        <v>175046</v>
      </c>
      <c r="H33" s="24">
        <f>H34+H35</f>
        <v>175046</v>
      </c>
      <c r="I33" s="92">
        <f t="shared" si="0"/>
        <v>100</v>
      </c>
    </row>
    <row r="34" spans="1:9" x14ac:dyDescent="0.25">
      <c r="A34" s="47" t="s">
        <v>9</v>
      </c>
      <c r="B34" s="2">
        <v>639</v>
      </c>
      <c r="C34" s="18" t="s">
        <v>37</v>
      </c>
      <c r="D34" s="18" t="s">
        <v>46</v>
      </c>
      <c r="E34" s="2">
        <v>2005118</v>
      </c>
      <c r="F34" s="2">
        <v>121</v>
      </c>
      <c r="G34" s="20">
        <v>171363.39</v>
      </c>
      <c r="H34" s="21">
        <v>171363.39</v>
      </c>
      <c r="I34" s="92">
        <f t="shared" si="0"/>
        <v>100</v>
      </c>
    </row>
    <row r="35" spans="1:9" ht="29.25" customHeight="1" x14ac:dyDescent="0.25">
      <c r="A35" s="22" t="s">
        <v>12</v>
      </c>
      <c r="B35" s="14">
        <v>639</v>
      </c>
      <c r="C35" s="23" t="s">
        <v>37</v>
      </c>
      <c r="D35" s="23" t="s">
        <v>46</v>
      </c>
      <c r="E35" s="14">
        <v>2005118</v>
      </c>
      <c r="F35" s="14">
        <v>244</v>
      </c>
      <c r="G35" s="24">
        <v>3682.61</v>
      </c>
      <c r="H35" s="24">
        <v>3682.61</v>
      </c>
      <c r="I35" s="93">
        <f t="shared" si="0"/>
        <v>100</v>
      </c>
    </row>
    <row r="36" spans="1:9" ht="25.5" x14ac:dyDescent="0.25">
      <c r="A36" s="70" t="s">
        <v>99</v>
      </c>
      <c r="B36" s="72">
        <v>639</v>
      </c>
      <c r="C36" s="66" t="s">
        <v>46</v>
      </c>
      <c r="D36" s="79" t="s">
        <v>66</v>
      </c>
      <c r="E36" s="96" t="s">
        <v>65</v>
      </c>
      <c r="F36" s="96" t="s">
        <v>39</v>
      </c>
      <c r="G36" s="54">
        <f>G37+G46+G49</f>
        <v>290561.2</v>
      </c>
      <c r="H36" s="54">
        <f>H37+H46+H49</f>
        <v>290561.2</v>
      </c>
      <c r="I36" s="97">
        <f t="shared" si="0"/>
        <v>100</v>
      </c>
    </row>
    <row r="37" spans="1:9" ht="39.75" customHeight="1" x14ac:dyDescent="0.25">
      <c r="A37" s="22" t="s">
        <v>98</v>
      </c>
      <c r="B37" s="14">
        <v>639</v>
      </c>
      <c r="C37" s="23" t="s">
        <v>46</v>
      </c>
      <c r="D37" s="23" t="s">
        <v>47</v>
      </c>
      <c r="E37" s="23" t="s">
        <v>65</v>
      </c>
      <c r="F37" s="23" t="s">
        <v>39</v>
      </c>
      <c r="G37" s="24">
        <f>G38</f>
        <v>200654.2</v>
      </c>
      <c r="H37" s="24">
        <f>H38</f>
        <v>200654.2</v>
      </c>
      <c r="I37" s="92">
        <f t="shared" si="0"/>
        <v>100</v>
      </c>
    </row>
    <row r="38" spans="1:9" ht="27.75" customHeight="1" x14ac:dyDescent="0.25">
      <c r="A38" s="22" t="s">
        <v>48</v>
      </c>
      <c r="B38" s="14">
        <v>639</v>
      </c>
      <c r="C38" s="23" t="s">
        <v>46</v>
      </c>
      <c r="D38" s="23" t="s">
        <v>47</v>
      </c>
      <c r="E38" s="23" t="s">
        <v>53</v>
      </c>
      <c r="F38" s="23" t="s">
        <v>39</v>
      </c>
      <c r="G38" s="24">
        <f>G39+G41+G43+G45</f>
        <v>200654.2</v>
      </c>
      <c r="H38" s="24">
        <f>H39+H41+H43+H45</f>
        <v>200654.2</v>
      </c>
      <c r="I38" s="92">
        <f t="shared" si="0"/>
        <v>100</v>
      </c>
    </row>
    <row r="39" spans="1:9" ht="28.5" customHeight="1" x14ac:dyDescent="0.25">
      <c r="A39" s="22" t="s">
        <v>12</v>
      </c>
      <c r="B39" s="14">
        <v>639</v>
      </c>
      <c r="C39" s="23" t="s">
        <v>46</v>
      </c>
      <c r="D39" s="23" t="s">
        <v>47</v>
      </c>
      <c r="E39" s="23" t="s">
        <v>53</v>
      </c>
      <c r="F39" s="14">
        <v>244</v>
      </c>
      <c r="G39" s="24">
        <v>15506.2</v>
      </c>
      <c r="H39" s="24">
        <v>15506.2</v>
      </c>
      <c r="I39" s="92">
        <f t="shared" si="0"/>
        <v>100</v>
      </c>
    </row>
    <row r="40" spans="1:9" ht="90" customHeight="1" x14ac:dyDescent="0.25">
      <c r="A40" s="22" t="s">
        <v>115</v>
      </c>
      <c r="B40" s="14">
        <v>639</v>
      </c>
      <c r="C40" s="23" t="s">
        <v>46</v>
      </c>
      <c r="D40" s="23" t="s">
        <v>47</v>
      </c>
      <c r="E40" s="23" t="s">
        <v>54</v>
      </c>
      <c r="F40" s="23" t="s">
        <v>39</v>
      </c>
      <c r="G40" s="24">
        <f>G41</f>
        <v>75074</v>
      </c>
      <c r="H40" s="24">
        <f>H41</f>
        <v>75074</v>
      </c>
      <c r="I40" s="92">
        <f>H40/G40*100</f>
        <v>100</v>
      </c>
    </row>
    <row r="41" spans="1:9" ht="12.75" customHeight="1" thickBot="1" x14ac:dyDescent="0.3">
      <c r="A41" s="69" t="s">
        <v>15</v>
      </c>
      <c r="B41" s="84">
        <v>639</v>
      </c>
      <c r="C41" s="83" t="s">
        <v>46</v>
      </c>
      <c r="D41" s="49" t="s">
        <v>47</v>
      </c>
      <c r="E41" s="18" t="s">
        <v>54</v>
      </c>
      <c r="F41" s="2">
        <v>540</v>
      </c>
      <c r="G41" s="6">
        <v>75074</v>
      </c>
      <c r="H41" s="19">
        <v>75074</v>
      </c>
      <c r="I41" s="110">
        <f t="shared" si="0"/>
        <v>100</v>
      </c>
    </row>
    <row r="42" spans="1:9" ht="64.5" customHeight="1" thickBot="1" x14ac:dyDescent="0.3">
      <c r="A42" s="69" t="s">
        <v>116</v>
      </c>
      <c r="B42" s="84">
        <v>639</v>
      </c>
      <c r="C42" s="83" t="s">
        <v>46</v>
      </c>
      <c r="D42" s="23" t="s">
        <v>47</v>
      </c>
      <c r="E42" s="23" t="s">
        <v>117</v>
      </c>
      <c r="F42" s="23" t="s">
        <v>39</v>
      </c>
      <c r="G42" s="6">
        <f>G43</f>
        <v>75074</v>
      </c>
      <c r="H42" s="19">
        <f>H43</f>
        <v>75074</v>
      </c>
      <c r="I42" s="95">
        <f>I43</f>
        <v>100</v>
      </c>
    </row>
    <row r="43" spans="1:9" ht="12.75" customHeight="1" thickBot="1" x14ac:dyDescent="0.3">
      <c r="A43" s="69" t="s">
        <v>15</v>
      </c>
      <c r="B43" s="84">
        <v>639</v>
      </c>
      <c r="C43" s="83" t="s">
        <v>46</v>
      </c>
      <c r="D43" s="23" t="s">
        <v>47</v>
      </c>
      <c r="E43" s="23" t="s">
        <v>117</v>
      </c>
      <c r="F43" s="14">
        <v>540</v>
      </c>
      <c r="G43" s="6">
        <v>75074</v>
      </c>
      <c r="H43" s="19">
        <v>75074</v>
      </c>
      <c r="I43" s="110">
        <f>H43/G43*100</f>
        <v>100</v>
      </c>
    </row>
    <row r="44" spans="1:9" ht="76.5" customHeight="1" thickBot="1" x14ac:dyDescent="0.3">
      <c r="A44" s="69" t="s">
        <v>118</v>
      </c>
      <c r="B44" s="84">
        <v>639</v>
      </c>
      <c r="C44" s="83" t="s">
        <v>46</v>
      </c>
      <c r="D44" s="23" t="s">
        <v>47</v>
      </c>
      <c r="E44" s="23" t="s">
        <v>119</v>
      </c>
      <c r="F44" s="23" t="s">
        <v>39</v>
      </c>
      <c r="G44" s="6">
        <f>G45</f>
        <v>35000</v>
      </c>
      <c r="H44" s="19">
        <f>H45</f>
        <v>35000</v>
      </c>
      <c r="I44" s="95">
        <f>I45</f>
        <v>100</v>
      </c>
    </row>
    <row r="45" spans="1:9" ht="12.75" customHeight="1" thickBot="1" x14ac:dyDescent="0.3">
      <c r="A45" s="69" t="s">
        <v>15</v>
      </c>
      <c r="B45" s="84">
        <v>639</v>
      </c>
      <c r="C45" s="83" t="s">
        <v>46</v>
      </c>
      <c r="D45" s="23" t="s">
        <v>47</v>
      </c>
      <c r="E45" s="23" t="s">
        <v>119</v>
      </c>
      <c r="F45" s="14">
        <v>540</v>
      </c>
      <c r="G45" s="6">
        <v>35000</v>
      </c>
      <c r="H45" s="19">
        <v>35000</v>
      </c>
      <c r="I45" s="110">
        <f>H45/G45*100</f>
        <v>100</v>
      </c>
    </row>
    <row r="46" spans="1:9" ht="15.75" thickBot="1" x14ac:dyDescent="0.3">
      <c r="A46" s="69" t="s">
        <v>20</v>
      </c>
      <c r="B46" s="14">
        <v>639</v>
      </c>
      <c r="C46" s="23" t="s">
        <v>46</v>
      </c>
      <c r="D46" s="17" t="s">
        <v>49</v>
      </c>
      <c r="E46" s="83" t="s">
        <v>65</v>
      </c>
      <c r="F46" s="83" t="s">
        <v>39</v>
      </c>
      <c r="G46" s="6">
        <f>G47</f>
        <v>74907</v>
      </c>
      <c r="H46" s="6">
        <f>H47</f>
        <v>74907</v>
      </c>
      <c r="I46" s="94">
        <f t="shared" si="0"/>
        <v>100</v>
      </c>
    </row>
    <row r="47" spans="1:9" ht="27" customHeight="1" x14ac:dyDescent="0.25">
      <c r="A47" s="47" t="s">
        <v>100</v>
      </c>
      <c r="B47" s="2">
        <v>639</v>
      </c>
      <c r="C47" s="18" t="s">
        <v>46</v>
      </c>
      <c r="D47" s="18" t="s">
        <v>49</v>
      </c>
      <c r="E47" s="23" t="s">
        <v>55</v>
      </c>
      <c r="F47" s="23" t="s">
        <v>39</v>
      </c>
      <c r="G47" s="20">
        <f>G48</f>
        <v>74907</v>
      </c>
      <c r="H47" s="20">
        <f>H48</f>
        <v>74907</v>
      </c>
      <c r="I47" s="92">
        <f t="shared" si="0"/>
        <v>100</v>
      </c>
    </row>
    <row r="48" spans="1:9" ht="38.25" customHeight="1" x14ac:dyDescent="0.25">
      <c r="A48" s="59" t="s">
        <v>120</v>
      </c>
      <c r="B48" s="29">
        <v>639</v>
      </c>
      <c r="C48" s="28" t="s">
        <v>46</v>
      </c>
      <c r="D48" s="28" t="s">
        <v>49</v>
      </c>
      <c r="E48" s="28" t="s">
        <v>55</v>
      </c>
      <c r="F48" s="29">
        <v>244</v>
      </c>
      <c r="G48" s="30">
        <v>74907</v>
      </c>
      <c r="H48" s="30">
        <v>74907</v>
      </c>
      <c r="I48" s="92">
        <f t="shared" si="0"/>
        <v>100</v>
      </c>
    </row>
    <row r="49" spans="1:9" ht="27" customHeight="1" x14ac:dyDescent="0.25">
      <c r="A49" s="111" t="s">
        <v>121</v>
      </c>
      <c r="B49" s="29">
        <v>639</v>
      </c>
      <c r="C49" s="28" t="s">
        <v>46</v>
      </c>
      <c r="D49" s="28" t="s">
        <v>122</v>
      </c>
      <c r="E49" s="28" t="s">
        <v>65</v>
      </c>
      <c r="F49" s="28" t="s">
        <v>39</v>
      </c>
      <c r="G49" s="30">
        <f t="shared" ref="G49:I50" si="1">G50</f>
        <v>15000</v>
      </c>
      <c r="H49" s="30">
        <f t="shared" si="1"/>
        <v>15000</v>
      </c>
      <c r="I49" s="92">
        <f t="shared" si="1"/>
        <v>100</v>
      </c>
    </row>
    <row r="50" spans="1:9" ht="129" customHeight="1" x14ac:dyDescent="0.25">
      <c r="A50" s="111" t="s">
        <v>123</v>
      </c>
      <c r="B50" s="29">
        <v>639</v>
      </c>
      <c r="C50" s="28" t="s">
        <v>46</v>
      </c>
      <c r="D50" s="28" t="s">
        <v>122</v>
      </c>
      <c r="E50" s="28" t="s">
        <v>124</v>
      </c>
      <c r="F50" s="28" t="s">
        <v>39</v>
      </c>
      <c r="G50" s="30">
        <f t="shared" si="1"/>
        <v>15000</v>
      </c>
      <c r="H50" s="30">
        <f t="shared" si="1"/>
        <v>15000</v>
      </c>
      <c r="I50" s="92">
        <f t="shared" si="1"/>
        <v>100</v>
      </c>
    </row>
    <row r="51" spans="1:9" ht="14.25" customHeight="1" x14ac:dyDescent="0.25">
      <c r="A51" s="111" t="s">
        <v>15</v>
      </c>
      <c r="B51" s="29">
        <v>639</v>
      </c>
      <c r="C51" s="28" t="s">
        <v>46</v>
      </c>
      <c r="D51" s="28" t="s">
        <v>122</v>
      </c>
      <c r="E51" s="28" t="s">
        <v>124</v>
      </c>
      <c r="F51" s="28" t="s">
        <v>125</v>
      </c>
      <c r="G51" s="30">
        <v>15000</v>
      </c>
      <c r="H51" s="30">
        <v>15000</v>
      </c>
      <c r="I51" s="92">
        <f>H51/G51*100</f>
        <v>100</v>
      </c>
    </row>
    <row r="52" spans="1:9" ht="15" customHeight="1" x14ac:dyDescent="0.25">
      <c r="A52" s="80" t="s">
        <v>101</v>
      </c>
      <c r="B52" s="53">
        <v>639</v>
      </c>
      <c r="C52" s="52" t="s">
        <v>38</v>
      </c>
      <c r="D52" s="52" t="s">
        <v>66</v>
      </c>
      <c r="E52" s="52" t="s">
        <v>65</v>
      </c>
      <c r="F52" s="52" t="s">
        <v>39</v>
      </c>
      <c r="G52" s="50">
        <f>+G53</f>
        <v>99310.57</v>
      </c>
      <c r="H52" s="50">
        <f>+H53</f>
        <v>99310.57</v>
      </c>
      <c r="I52" s="92">
        <f t="shared" si="0"/>
        <v>100</v>
      </c>
    </row>
    <row r="53" spans="1:9" x14ac:dyDescent="0.25">
      <c r="A53" s="48" t="s">
        <v>50</v>
      </c>
      <c r="B53" s="14">
        <v>639</v>
      </c>
      <c r="C53" s="23" t="s">
        <v>38</v>
      </c>
      <c r="D53" s="23" t="s">
        <v>51</v>
      </c>
      <c r="E53" s="23" t="s">
        <v>65</v>
      </c>
      <c r="F53" s="23" t="s">
        <v>39</v>
      </c>
      <c r="G53" s="24">
        <f>G54</f>
        <v>99310.57</v>
      </c>
      <c r="H53" s="24">
        <f>H54</f>
        <v>99310.57</v>
      </c>
      <c r="I53" s="92">
        <f t="shared" si="0"/>
        <v>100</v>
      </c>
    </row>
    <row r="54" spans="1:9" ht="51" x14ac:dyDescent="0.25">
      <c r="A54" s="22" t="s">
        <v>52</v>
      </c>
      <c r="B54" s="14">
        <v>639</v>
      </c>
      <c r="C54" s="23" t="s">
        <v>38</v>
      </c>
      <c r="D54" s="23" t="s">
        <v>51</v>
      </c>
      <c r="E54" s="23" t="s">
        <v>56</v>
      </c>
      <c r="F54" s="23" t="s">
        <v>56</v>
      </c>
      <c r="G54" s="24">
        <f>G55</f>
        <v>99310.57</v>
      </c>
      <c r="H54" s="24">
        <f>H55</f>
        <v>99310.57</v>
      </c>
      <c r="I54" s="92">
        <f t="shared" si="0"/>
        <v>100</v>
      </c>
    </row>
    <row r="55" spans="1:9" ht="38.25" x14ac:dyDescent="0.25">
      <c r="A55" s="22" t="s">
        <v>64</v>
      </c>
      <c r="B55" s="14">
        <v>639</v>
      </c>
      <c r="C55" s="23" t="s">
        <v>38</v>
      </c>
      <c r="D55" s="23" t="s">
        <v>51</v>
      </c>
      <c r="E55" s="23" t="s">
        <v>56</v>
      </c>
      <c r="F55" s="14">
        <v>810</v>
      </c>
      <c r="G55" s="24">
        <v>99310.57</v>
      </c>
      <c r="H55" s="24">
        <v>99310.57</v>
      </c>
      <c r="I55" s="92">
        <f t="shared" si="0"/>
        <v>100</v>
      </c>
    </row>
    <row r="56" spans="1:9" ht="15.75" thickBot="1" x14ac:dyDescent="0.3">
      <c r="A56" s="33" t="s">
        <v>58</v>
      </c>
      <c r="B56" s="4">
        <v>639</v>
      </c>
      <c r="C56" s="25" t="s">
        <v>59</v>
      </c>
      <c r="D56" s="52" t="s">
        <v>66</v>
      </c>
      <c r="E56" s="52" t="s">
        <v>65</v>
      </c>
      <c r="F56" s="52" t="s">
        <v>39</v>
      </c>
      <c r="G56" s="51">
        <f>G57+G70+G73+G76</f>
        <v>45585000.740000002</v>
      </c>
      <c r="H56" s="51">
        <f>H57+H70+H73+H76</f>
        <v>34989682.359999999</v>
      </c>
      <c r="I56" s="92">
        <f t="shared" si="0"/>
        <v>76.757007331354927</v>
      </c>
    </row>
    <row r="57" spans="1:9" ht="15.75" thickBot="1" x14ac:dyDescent="0.3">
      <c r="A57" s="115" t="s">
        <v>21</v>
      </c>
      <c r="B57" s="4">
        <v>639</v>
      </c>
      <c r="C57" s="17" t="s">
        <v>59</v>
      </c>
      <c r="D57" s="17" t="s">
        <v>36</v>
      </c>
      <c r="E57" s="23" t="s">
        <v>65</v>
      </c>
      <c r="F57" s="23" t="s">
        <v>39</v>
      </c>
      <c r="G57" s="6">
        <f>G58+G60+G62+G64+G66+G68</f>
        <v>34989216.740000002</v>
      </c>
      <c r="H57" s="6">
        <f>H58+H60+H62+H64+H66+H68</f>
        <v>27314581.029999997</v>
      </c>
      <c r="I57" s="94">
        <f t="shared" si="0"/>
        <v>78.065711596149313</v>
      </c>
    </row>
    <row r="58" spans="1:9" ht="76.5" customHeight="1" thickBot="1" x14ac:dyDescent="0.3">
      <c r="A58" s="69" t="s">
        <v>126</v>
      </c>
      <c r="B58" s="4">
        <v>639</v>
      </c>
      <c r="C58" s="17" t="s">
        <v>59</v>
      </c>
      <c r="D58" s="17" t="s">
        <v>36</v>
      </c>
      <c r="E58" s="17" t="s">
        <v>60</v>
      </c>
      <c r="F58" s="23" t="s">
        <v>39</v>
      </c>
      <c r="G58" s="6">
        <f>G59</f>
        <v>1626828.25</v>
      </c>
      <c r="H58" s="6">
        <f>H59</f>
        <v>0</v>
      </c>
      <c r="I58" s="92">
        <f t="shared" si="0"/>
        <v>0</v>
      </c>
    </row>
    <row r="59" spans="1:9" ht="15.75" thickBot="1" x14ac:dyDescent="0.3">
      <c r="A59" s="47" t="s">
        <v>15</v>
      </c>
      <c r="B59" s="4">
        <v>639</v>
      </c>
      <c r="C59" s="17" t="s">
        <v>59</v>
      </c>
      <c r="D59" s="17" t="s">
        <v>36</v>
      </c>
      <c r="E59" s="17" t="s">
        <v>60</v>
      </c>
      <c r="F59" s="4">
        <v>540</v>
      </c>
      <c r="G59" s="20">
        <v>1626828.25</v>
      </c>
      <c r="H59" s="6">
        <v>0</v>
      </c>
      <c r="I59" s="92">
        <f t="shared" si="0"/>
        <v>0</v>
      </c>
    </row>
    <row r="60" spans="1:9" ht="15.75" thickBot="1" x14ac:dyDescent="0.3">
      <c r="A60" s="22" t="s">
        <v>127</v>
      </c>
      <c r="B60" s="2">
        <v>639</v>
      </c>
      <c r="C60" s="17" t="s">
        <v>59</v>
      </c>
      <c r="D60" s="17" t="s">
        <v>36</v>
      </c>
      <c r="E60" s="17" t="s">
        <v>128</v>
      </c>
      <c r="F60" s="100" t="s">
        <v>39</v>
      </c>
      <c r="G60" s="24">
        <f>G61</f>
        <v>1845689</v>
      </c>
      <c r="H60" s="6">
        <f>H61</f>
        <v>1845689</v>
      </c>
      <c r="I60" s="92">
        <f>I61</f>
        <v>100</v>
      </c>
    </row>
    <row r="61" spans="1:9" ht="15.75" thickBot="1" x14ac:dyDescent="0.3">
      <c r="A61" s="112" t="s">
        <v>15</v>
      </c>
      <c r="B61" s="29">
        <v>639</v>
      </c>
      <c r="C61" s="17" t="s">
        <v>59</v>
      </c>
      <c r="D61" s="17" t="s">
        <v>36</v>
      </c>
      <c r="E61" s="73" t="s">
        <v>128</v>
      </c>
      <c r="F61" s="14">
        <v>540</v>
      </c>
      <c r="G61" s="6">
        <v>1845689</v>
      </c>
      <c r="H61" s="6">
        <v>1845689</v>
      </c>
      <c r="I61" s="92">
        <f>H61/G61*100</f>
        <v>100</v>
      </c>
    </row>
    <row r="62" spans="1:9" ht="64.5" thickBot="1" x14ac:dyDescent="0.3">
      <c r="A62" s="22" t="s">
        <v>129</v>
      </c>
      <c r="B62" s="14">
        <v>639</v>
      </c>
      <c r="C62" s="17" t="s">
        <v>59</v>
      </c>
      <c r="D62" s="17" t="s">
        <v>36</v>
      </c>
      <c r="E62" s="73" t="s">
        <v>130</v>
      </c>
      <c r="F62" s="23" t="s">
        <v>39</v>
      </c>
      <c r="G62" s="6">
        <f>G63</f>
        <v>2543933.25</v>
      </c>
      <c r="H62" s="6">
        <f>H63</f>
        <v>0</v>
      </c>
      <c r="I62" s="92">
        <f>I63</f>
        <v>0</v>
      </c>
    </row>
    <row r="63" spans="1:9" ht="15.75" thickBot="1" x14ac:dyDescent="0.3">
      <c r="A63" s="22" t="s">
        <v>15</v>
      </c>
      <c r="B63" s="14">
        <v>639</v>
      </c>
      <c r="C63" s="17" t="s">
        <v>59</v>
      </c>
      <c r="D63" s="17" t="s">
        <v>36</v>
      </c>
      <c r="E63" s="73" t="s">
        <v>130</v>
      </c>
      <c r="F63" s="14">
        <v>540</v>
      </c>
      <c r="G63" s="6">
        <v>2543933.25</v>
      </c>
      <c r="H63" s="6">
        <v>0</v>
      </c>
      <c r="I63" s="92">
        <f>H63/G63*100</f>
        <v>0</v>
      </c>
    </row>
    <row r="64" spans="1:9" ht="15.75" thickBot="1" x14ac:dyDescent="0.3">
      <c r="A64" s="87" t="s">
        <v>131</v>
      </c>
      <c r="B64" s="14">
        <v>639</v>
      </c>
      <c r="C64" s="17" t="s">
        <v>59</v>
      </c>
      <c r="D64" s="17" t="s">
        <v>36</v>
      </c>
      <c r="E64" s="73" t="s">
        <v>61</v>
      </c>
      <c r="F64" s="23" t="s">
        <v>39</v>
      </c>
      <c r="G64" s="6">
        <f>G65</f>
        <v>3189858</v>
      </c>
      <c r="H64" s="6">
        <f>H65</f>
        <v>1271470.3</v>
      </c>
      <c r="I64" s="92">
        <f>I65</f>
        <v>39.859777457178346</v>
      </c>
    </row>
    <row r="65" spans="1:9" ht="15.75" thickBot="1" x14ac:dyDescent="0.3">
      <c r="A65" s="87" t="s">
        <v>15</v>
      </c>
      <c r="B65" s="14">
        <v>639</v>
      </c>
      <c r="C65" s="17" t="s">
        <v>59</v>
      </c>
      <c r="D65" s="17" t="s">
        <v>36</v>
      </c>
      <c r="E65" s="73" t="s">
        <v>61</v>
      </c>
      <c r="F65" s="14">
        <v>540</v>
      </c>
      <c r="G65" s="6">
        <v>3189858</v>
      </c>
      <c r="H65" s="6">
        <v>1271470.3</v>
      </c>
      <c r="I65" s="92">
        <f>H65/G65*100</f>
        <v>39.859777457178346</v>
      </c>
    </row>
    <row r="66" spans="1:9" ht="24.75" customHeight="1" x14ac:dyDescent="0.25">
      <c r="A66" s="47" t="s">
        <v>132</v>
      </c>
      <c r="B66" s="2">
        <v>639</v>
      </c>
      <c r="C66" s="18" t="s">
        <v>59</v>
      </c>
      <c r="D66" s="18" t="s">
        <v>36</v>
      </c>
      <c r="E66" s="18" t="s">
        <v>62</v>
      </c>
      <c r="F66" s="28" t="s">
        <v>39</v>
      </c>
      <c r="G66" s="20">
        <f>G67</f>
        <v>25518864</v>
      </c>
      <c r="H66" s="20">
        <f>H67</f>
        <v>23933377.489999998</v>
      </c>
      <c r="I66" s="92">
        <f t="shared" ref="I66:I138" si="2">H66/G66*100</f>
        <v>93.787001999775526</v>
      </c>
    </row>
    <row r="67" spans="1:9" x14ac:dyDescent="0.25">
      <c r="A67" s="22" t="s">
        <v>15</v>
      </c>
      <c r="B67" s="14">
        <v>639</v>
      </c>
      <c r="C67" s="23" t="s">
        <v>59</v>
      </c>
      <c r="D67" s="23" t="s">
        <v>36</v>
      </c>
      <c r="E67" s="23" t="s">
        <v>62</v>
      </c>
      <c r="F67" s="14">
        <v>540</v>
      </c>
      <c r="G67" s="24">
        <v>25518864</v>
      </c>
      <c r="H67" s="24">
        <v>23933377.489999998</v>
      </c>
      <c r="I67" s="113">
        <f t="shared" si="2"/>
        <v>93.787001999775526</v>
      </c>
    </row>
    <row r="68" spans="1:9" ht="38.25" x14ac:dyDescent="0.25">
      <c r="A68" s="22" t="s">
        <v>93</v>
      </c>
      <c r="B68" s="14">
        <v>639</v>
      </c>
      <c r="C68" s="23" t="s">
        <v>59</v>
      </c>
      <c r="D68" s="23" t="s">
        <v>36</v>
      </c>
      <c r="E68" s="23" t="s">
        <v>95</v>
      </c>
      <c r="F68" s="23" t="s">
        <v>39</v>
      </c>
      <c r="G68" s="24">
        <f>G69</f>
        <v>264044.24</v>
      </c>
      <c r="H68" s="24">
        <f>H69</f>
        <v>264044.24</v>
      </c>
      <c r="I68" s="113">
        <f>I69</f>
        <v>100</v>
      </c>
    </row>
    <row r="69" spans="1:9" ht="38.25" x14ac:dyDescent="0.25">
      <c r="A69" s="22" t="s">
        <v>133</v>
      </c>
      <c r="B69" s="14">
        <v>639</v>
      </c>
      <c r="C69" s="23" t="s">
        <v>59</v>
      </c>
      <c r="D69" s="23" t="s">
        <v>36</v>
      </c>
      <c r="E69" s="23" t="s">
        <v>95</v>
      </c>
      <c r="F69" s="14">
        <v>243</v>
      </c>
      <c r="G69" s="24">
        <v>264044.24</v>
      </c>
      <c r="H69" s="24">
        <v>264044.24</v>
      </c>
      <c r="I69" s="113">
        <f>H69/G69*100</f>
        <v>100</v>
      </c>
    </row>
    <row r="70" spans="1:9" x14ac:dyDescent="0.25">
      <c r="A70" s="114" t="s">
        <v>22</v>
      </c>
      <c r="B70" s="14">
        <v>639</v>
      </c>
      <c r="C70" s="23" t="s">
        <v>59</v>
      </c>
      <c r="D70" s="23" t="s">
        <v>37</v>
      </c>
      <c r="E70" s="23" t="s">
        <v>65</v>
      </c>
      <c r="F70" s="23" t="s">
        <v>39</v>
      </c>
      <c r="G70" s="24">
        <f>G71</f>
        <v>1001000</v>
      </c>
      <c r="H70" s="24">
        <f>H71</f>
        <v>1000936.33</v>
      </c>
      <c r="I70" s="94">
        <f t="shared" si="2"/>
        <v>99.993639360639349</v>
      </c>
    </row>
    <row r="71" spans="1:9" x14ac:dyDescent="0.25">
      <c r="A71" s="47" t="s">
        <v>63</v>
      </c>
      <c r="B71" s="2">
        <v>639</v>
      </c>
      <c r="C71" s="18" t="s">
        <v>59</v>
      </c>
      <c r="D71" s="18" t="s">
        <v>37</v>
      </c>
      <c r="E71" s="83" t="s">
        <v>69</v>
      </c>
      <c r="F71" s="83" t="s">
        <v>39</v>
      </c>
      <c r="G71" s="20">
        <f>G72</f>
        <v>1001000</v>
      </c>
      <c r="H71" s="20">
        <f>H72</f>
        <v>1000936.33</v>
      </c>
      <c r="I71" s="95">
        <f t="shared" si="2"/>
        <v>99.993639360639349</v>
      </c>
    </row>
    <row r="72" spans="1:9" ht="40.5" customHeight="1" x14ac:dyDescent="0.25">
      <c r="A72" s="22" t="s">
        <v>64</v>
      </c>
      <c r="B72" s="14">
        <v>639</v>
      </c>
      <c r="C72" s="23" t="s">
        <v>59</v>
      </c>
      <c r="D72" s="23" t="s">
        <v>37</v>
      </c>
      <c r="E72" s="23" t="s">
        <v>69</v>
      </c>
      <c r="F72" s="14">
        <v>810</v>
      </c>
      <c r="G72" s="24">
        <v>1001000</v>
      </c>
      <c r="H72" s="41">
        <v>1000936.33</v>
      </c>
      <c r="I72" s="92">
        <f t="shared" si="2"/>
        <v>99.993639360639349</v>
      </c>
    </row>
    <row r="73" spans="1:9" x14ac:dyDescent="0.25">
      <c r="A73" s="114" t="s">
        <v>27</v>
      </c>
      <c r="B73" s="14">
        <v>639</v>
      </c>
      <c r="C73" s="23" t="s">
        <v>59</v>
      </c>
      <c r="D73" s="23" t="s">
        <v>46</v>
      </c>
      <c r="E73" s="23" t="s">
        <v>65</v>
      </c>
      <c r="F73" s="83" t="s">
        <v>39</v>
      </c>
      <c r="G73" s="24">
        <f t="shared" ref="G73:I74" si="3">G74</f>
        <v>299000</v>
      </c>
      <c r="H73" s="41">
        <f t="shared" si="3"/>
        <v>297000</v>
      </c>
      <c r="I73" s="92">
        <f t="shared" si="3"/>
        <v>99.331103678929765</v>
      </c>
    </row>
    <row r="74" spans="1:9" ht="26.25" customHeight="1" x14ac:dyDescent="0.25">
      <c r="A74" s="22" t="s">
        <v>84</v>
      </c>
      <c r="B74" s="14">
        <v>639</v>
      </c>
      <c r="C74" s="23" t="s">
        <v>59</v>
      </c>
      <c r="D74" s="23" t="s">
        <v>46</v>
      </c>
      <c r="E74" s="23" t="s">
        <v>85</v>
      </c>
      <c r="F74" s="83" t="s">
        <v>39</v>
      </c>
      <c r="G74" s="24">
        <f t="shared" si="3"/>
        <v>299000</v>
      </c>
      <c r="H74" s="41">
        <f t="shared" si="3"/>
        <v>297000</v>
      </c>
      <c r="I74" s="92">
        <f t="shared" si="3"/>
        <v>99.331103678929765</v>
      </c>
    </row>
    <row r="75" spans="1:9" ht="40.5" customHeight="1" x14ac:dyDescent="0.25">
      <c r="A75" s="22" t="s">
        <v>120</v>
      </c>
      <c r="B75" s="14">
        <v>639</v>
      </c>
      <c r="C75" s="23" t="s">
        <v>59</v>
      </c>
      <c r="D75" s="23" t="s">
        <v>46</v>
      </c>
      <c r="E75" s="23" t="s">
        <v>85</v>
      </c>
      <c r="F75" s="83" t="s">
        <v>81</v>
      </c>
      <c r="G75" s="24">
        <v>299000</v>
      </c>
      <c r="H75" s="41">
        <v>297000</v>
      </c>
      <c r="I75" s="92">
        <f>H75/G75*100</f>
        <v>99.331103678929765</v>
      </c>
    </row>
    <row r="76" spans="1:9" ht="25.5" customHeight="1" x14ac:dyDescent="0.25">
      <c r="A76" s="114" t="s">
        <v>29</v>
      </c>
      <c r="B76" s="14">
        <v>639</v>
      </c>
      <c r="C76" s="23" t="s">
        <v>59</v>
      </c>
      <c r="D76" s="23" t="s">
        <v>59</v>
      </c>
      <c r="E76" s="23" t="s">
        <v>65</v>
      </c>
      <c r="F76" s="83" t="s">
        <v>39</v>
      </c>
      <c r="G76" s="24">
        <f>G77+G79</f>
        <v>9295784</v>
      </c>
      <c r="H76" s="24">
        <f>H77+H79</f>
        <v>6377165</v>
      </c>
      <c r="I76" s="92">
        <f t="shared" si="2"/>
        <v>68.602766587519667</v>
      </c>
    </row>
    <row r="77" spans="1:9" ht="53.25" customHeight="1" x14ac:dyDescent="0.25">
      <c r="A77" s="22" t="s">
        <v>102</v>
      </c>
      <c r="B77" s="14">
        <v>639</v>
      </c>
      <c r="C77" s="23" t="s">
        <v>59</v>
      </c>
      <c r="D77" s="23" t="s">
        <v>59</v>
      </c>
      <c r="E77" s="23" t="s">
        <v>103</v>
      </c>
      <c r="F77" s="23" t="s">
        <v>39</v>
      </c>
      <c r="G77" s="24">
        <f>G78</f>
        <v>1094602</v>
      </c>
      <c r="H77" s="24">
        <f>H78</f>
        <v>431682</v>
      </c>
      <c r="I77" s="92">
        <f t="shared" si="2"/>
        <v>39.437348004114739</v>
      </c>
    </row>
    <row r="78" spans="1:9" ht="13.5" customHeight="1" thickBot="1" x14ac:dyDescent="0.3">
      <c r="A78" s="69" t="s">
        <v>15</v>
      </c>
      <c r="B78" s="14">
        <v>639</v>
      </c>
      <c r="C78" s="23" t="s">
        <v>59</v>
      </c>
      <c r="D78" s="23" t="s">
        <v>59</v>
      </c>
      <c r="E78" s="23" t="s">
        <v>103</v>
      </c>
      <c r="F78" s="14">
        <v>540</v>
      </c>
      <c r="G78" s="24">
        <v>1094602</v>
      </c>
      <c r="H78" s="24">
        <v>431682</v>
      </c>
      <c r="I78" s="92">
        <f t="shared" si="2"/>
        <v>39.437348004114739</v>
      </c>
    </row>
    <row r="79" spans="1:9" ht="25.5" customHeight="1" thickBot="1" x14ac:dyDescent="0.3">
      <c r="A79" s="26" t="s">
        <v>134</v>
      </c>
      <c r="B79" s="14">
        <v>639</v>
      </c>
      <c r="C79" s="23" t="s">
        <v>59</v>
      </c>
      <c r="D79" s="23" t="s">
        <v>59</v>
      </c>
      <c r="E79" s="23" t="s">
        <v>135</v>
      </c>
      <c r="F79" s="23" t="s">
        <v>39</v>
      </c>
      <c r="G79" s="24">
        <f>G80</f>
        <v>8201182</v>
      </c>
      <c r="H79" s="24">
        <f>H80</f>
        <v>5945483</v>
      </c>
      <c r="I79" s="92">
        <f>I80</f>
        <v>72.495440291411654</v>
      </c>
    </row>
    <row r="80" spans="1:9" ht="13.5" customHeight="1" thickBot="1" x14ac:dyDescent="0.3">
      <c r="A80" s="26" t="s">
        <v>15</v>
      </c>
      <c r="B80" s="14">
        <v>639</v>
      </c>
      <c r="C80" s="23" t="s">
        <v>59</v>
      </c>
      <c r="D80" s="23" t="s">
        <v>59</v>
      </c>
      <c r="E80" s="23" t="s">
        <v>135</v>
      </c>
      <c r="F80" s="14">
        <v>540</v>
      </c>
      <c r="G80" s="24">
        <v>8201182</v>
      </c>
      <c r="H80" s="24">
        <v>5945483</v>
      </c>
      <c r="I80" s="92">
        <f>H80/G80*100</f>
        <v>72.495440291411654</v>
      </c>
    </row>
    <row r="81" spans="1:9" ht="13.5" customHeight="1" thickBot="1" x14ac:dyDescent="0.3">
      <c r="A81" s="27" t="s">
        <v>104</v>
      </c>
      <c r="B81" s="53">
        <v>639</v>
      </c>
      <c r="C81" s="52" t="s">
        <v>42</v>
      </c>
      <c r="D81" s="52" t="s">
        <v>66</v>
      </c>
      <c r="E81" s="52" t="s">
        <v>65</v>
      </c>
      <c r="F81" s="52" t="s">
        <v>39</v>
      </c>
      <c r="G81" s="50">
        <f t="shared" ref="G81:H83" si="4">G82</f>
        <v>255678</v>
      </c>
      <c r="H81" s="50">
        <f t="shared" si="4"/>
        <v>255678</v>
      </c>
      <c r="I81" s="92">
        <f t="shared" si="2"/>
        <v>100</v>
      </c>
    </row>
    <row r="82" spans="1:9" ht="13.5" customHeight="1" thickBot="1" x14ac:dyDescent="0.3">
      <c r="A82" s="26" t="s">
        <v>105</v>
      </c>
      <c r="B82" s="84">
        <v>639</v>
      </c>
      <c r="C82" s="23" t="s">
        <v>42</v>
      </c>
      <c r="D82" s="83" t="s">
        <v>42</v>
      </c>
      <c r="E82" s="23" t="s">
        <v>65</v>
      </c>
      <c r="F82" s="23" t="s">
        <v>39</v>
      </c>
      <c r="G82" s="24">
        <f t="shared" si="4"/>
        <v>255678</v>
      </c>
      <c r="H82" s="24">
        <f t="shared" si="4"/>
        <v>255678</v>
      </c>
      <c r="I82" s="92">
        <f t="shared" si="2"/>
        <v>100</v>
      </c>
    </row>
    <row r="83" spans="1:9" ht="51.75" customHeight="1" thickBot="1" x14ac:dyDescent="0.3">
      <c r="A83" s="26" t="s">
        <v>136</v>
      </c>
      <c r="B83" s="14">
        <v>639</v>
      </c>
      <c r="C83" s="23" t="s">
        <v>42</v>
      </c>
      <c r="D83" s="83" t="s">
        <v>42</v>
      </c>
      <c r="E83" s="83" t="s">
        <v>106</v>
      </c>
      <c r="F83" s="78" t="s">
        <v>39</v>
      </c>
      <c r="G83" s="24">
        <f t="shared" si="4"/>
        <v>255678</v>
      </c>
      <c r="H83" s="24">
        <f t="shared" si="4"/>
        <v>255678</v>
      </c>
      <c r="I83" s="92">
        <f t="shared" si="2"/>
        <v>100</v>
      </c>
    </row>
    <row r="84" spans="1:9" ht="13.5" customHeight="1" x14ac:dyDescent="0.25">
      <c r="A84" s="47" t="s">
        <v>15</v>
      </c>
      <c r="B84" s="29">
        <v>639</v>
      </c>
      <c r="C84" s="28" t="s">
        <v>42</v>
      </c>
      <c r="D84" s="23" t="s">
        <v>42</v>
      </c>
      <c r="E84" s="23" t="s">
        <v>106</v>
      </c>
      <c r="F84" s="14">
        <v>540</v>
      </c>
      <c r="G84" s="30">
        <v>255678</v>
      </c>
      <c r="H84" s="30">
        <v>255678</v>
      </c>
      <c r="I84" s="92">
        <f t="shared" si="2"/>
        <v>100</v>
      </c>
    </row>
    <row r="85" spans="1:9" ht="13.5" customHeight="1" thickBot="1" x14ac:dyDescent="0.3">
      <c r="A85" s="48" t="s">
        <v>107</v>
      </c>
      <c r="B85" s="3">
        <v>639</v>
      </c>
      <c r="C85" s="25" t="s">
        <v>51</v>
      </c>
      <c r="D85" s="55" t="s">
        <v>66</v>
      </c>
      <c r="E85" s="55" t="s">
        <v>65</v>
      </c>
      <c r="F85" s="55" t="s">
        <v>39</v>
      </c>
      <c r="G85" s="50">
        <f>G86</f>
        <v>763220</v>
      </c>
      <c r="H85" s="50">
        <f>H86</f>
        <v>763220</v>
      </c>
      <c r="I85" s="92">
        <f t="shared" si="2"/>
        <v>100</v>
      </c>
    </row>
    <row r="86" spans="1:9" ht="15.75" thickBot="1" x14ac:dyDescent="0.3">
      <c r="A86" s="69" t="s">
        <v>23</v>
      </c>
      <c r="B86" s="4">
        <v>639</v>
      </c>
      <c r="C86" s="17" t="s">
        <v>51</v>
      </c>
      <c r="D86" s="83" t="s">
        <v>36</v>
      </c>
      <c r="E86" s="83" t="s">
        <v>65</v>
      </c>
      <c r="F86" s="83" t="s">
        <v>39</v>
      </c>
      <c r="G86" s="6">
        <f>G87+G89+G91</f>
        <v>763220</v>
      </c>
      <c r="H86" s="6">
        <f>H87+H89+H91</f>
        <v>763220</v>
      </c>
      <c r="I86" s="92">
        <f t="shared" si="2"/>
        <v>100</v>
      </c>
    </row>
    <row r="87" spans="1:9" ht="65.25" customHeight="1" x14ac:dyDescent="0.25">
      <c r="A87" s="68" t="s">
        <v>137</v>
      </c>
      <c r="B87" s="32">
        <v>639</v>
      </c>
      <c r="C87" s="37" t="s">
        <v>51</v>
      </c>
      <c r="D87" s="37" t="s">
        <v>36</v>
      </c>
      <c r="E87" s="23" t="s">
        <v>139</v>
      </c>
      <c r="F87" s="23" t="s">
        <v>39</v>
      </c>
      <c r="G87" s="40">
        <f>G88</f>
        <v>423720</v>
      </c>
      <c r="H87" s="40">
        <f>H88</f>
        <v>423720</v>
      </c>
      <c r="I87" s="92">
        <f t="shared" si="2"/>
        <v>100</v>
      </c>
    </row>
    <row r="88" spans="1:9" ht="15.75" thickBot="1" x14ac:dyDescent="0.3">
      <c r="A88" s="22" t="s">
        <v>15</v>
      </c>
      <c r="B88" s="14">
        <v>639</v>
      </c>
      <c r="C88" s="23" t="s">
        <v>51</v>
      </c>
      <c r="D88" s="23" t="s">
        <v>36</v>
      </c>
      <c r="E88" s="23" t="s">
        <v>139</v>
      </c>
      <c r="F88" s="14">
        <v>540</v>
      </c>
      <c r="G88" s="24">
        <v>423720</v>
      </c>
      <c r="H88" s="24">
        <v>423720</v>
      </c>
      <c r="I88" s="92">
        <f t="shared" si="2"/>
        <v>100</v>
      </c>
    </row>
    <row r="89" spans="1:9" ht="64.5" thickBot="1" x14ac:dyDescent="0.3">
      <c r="A89" s="68" t="s">
        <v>57</v>
      </c>
      <c r="B89" s="35">
        <v>639</v>
      </c>
      <c r="C89" s="37" t="s">
        <v>51</v>
      </c>
      <c r="D89" s="74" t="s">
        <v>36</v>
      </c>
      <c r="E89" s="23" t="s">
        <v>140</v>
      </c>
      <c r="F89" s="78" t="s">
        <v>39</v>
      </c>
      <c r="G89" s="6">
        <f>G90</f>
        <v>279500</v>
      </c>
      <c r="H89" s="6">
        <f>H90</f>
        <v>279500</v>
      </c>
      <c r="I89" s="92">
        <f t="shared" si="2"/>
        <v>100</v>
      </c>
    </row>
    <row r="90" spans="1:9" x14ac:dyDescent="0.25">
      <c r="A90" s="22" t="s">
        <v>15</v>
      </c>
      <c r="B90" s="14">
        <v>639</v>
      </c>
      <c r="C90" s="23" t="s">
        <v>51</v>
      </c>
      <c r="D90" s="23" t="s">
        <v>36</v>
      </c>
      <c r="E90" s="23" t="s">
        <v>140</v>
      </c>
      <c r="F90" s="14">
        <v>540</v>
      </c>
      <c r="G90" s="20">
        <v>279500</v>
      </c>
      <c r="H90" s="20">
        <v>279500</v>
      </c>
      <c r="I90" s="94">
        <f t="shared" si="2"/>
        <v>100</v>
      </c>
    </row>
    <row r="91" spans="1:9" ht="38.25" x14ac:dyDescent="0.25">
      <c r="A91" s="22" t="s">
        <v>138</v>
      </c>
      <c r="B91" s="14">
        <v>639</v>
      </c>
      <c r="C91" s="23" t="s">
        <v>51</v>
      </c>
      <c r="D91" s="23" t="s">
        <v>36</v>
      </c>
      <c r="E91" s="83" t="s">
        <v>141</v>
      </c>
      <c r="F91" s="83" t="s">
        <v>39</v>
      </c>
      <c r="G91" s="24">
        <f>G92</f>
        <v>60000</v>
      </c>
      <c r="H91" s="24">
        <f>H92</f>
        <v>60000</v>
      </c>
      <c r="I91" s="92">
        <f>I92</f>
        <v>100</v>
      </c>
    </row>
    <row r="92" spans="1:9" ht="38.25" x14ac:dyDescent="0.25">
      <c r="A92" s="22" t="s">
        <v>120</v>
      </c>
      <c r="B92" s="14">
        <v>639</v>
      </c>
      <c r="C92" s="23" t="s">
        <v>51</v>
      </c>
      <c r="D92" s="23" t="s">
        <v>36</v>
      </c>
      <c r="E92" s="83" t="s">
        <v>141</v>
      </c>
      <c r="F92" s="83" t="s">
        <v>81</v>
      </c>
      <c r="G92" s="24">
        <v>60000</v>
      </c>
      <c r="H92" s="24">
        <v>60000</v>
      </c>
      <c r="I92" s="92">
        <f>H92/G92*100</f>
        <v>100</v>
      </c>
    </row>
    <row r="93" spans="1:9" x14ac:dyDescent="0.25">
      <c r="A93" s="48" t="s">
        <v>108</v>
      </c>
      <c r="B93" s="14">
        <v>639</v>
      </c>
      <c r="C93" s="52" t="s">
        <v>49</v>
      </c>
      <c r="D93" s="52" t="s">
        <v>66</v>
      </c>
      <c r="E93" s="55" t="s">
        <v>65</v>
      </c>
      <c r="F93" s="55" t="s">
        <v>39</v>
      </c>
      <c r="G93" s="50">
        <f>G94+G97</f>
        <v>1195355.04</v>
      </c>
      <c r="H93" s="50">
        <f>H94+H97</f>
        <v>1032154.63</v>
      </c>
      <c r="I93" s="94">
        <f t="shared" si="2"/>
        <v>86.347118258689065</v>
      </c>
    </row>
    <row r="94" spans="1:9" x14ac:dyDescent="0.25">
      <c r="A94" s="118" t="s">
        <v>24</v>
      </c>
      <c r="B94" s="2">
        <v>639</v>
      </c>
      <c r="C94" s="18" t="s">
        <v>49</v>
      </c>
      <c r="D94" s="100" t="s">
        <v>36</v>
      </c>
      <c r="E94" s="83" t="s">
        <v>65</v>
      </c>
      <c r="F94" s="83" t="s">
        <v>39</v>
      </c>
      <c r="G94" s="20">
        <f>G95</f>
        <v>61000</v>
      </c>
      <c r="H94" s="20">
        <f>H95</f>
        <v>60622.63</v>
      </c>
      <c r="I94" s="94">
        <f t="shared" si="2"/>
        <v>99.381360655737708</v>
      </c>
    </row>
    <row r="95" spans="1:9" ht="25.5" x14ac:dyDescent="0.25">
      <c r="A95" s="59" t="s">
        <v>143</v>
      </c>
      <c r="B95" s="29">
        <v>639</v>
      </c>
      <c r="C95" s="28" t="s">
        <v>49</v>
      </c>
      <c r="D95" s="28" t="s">
        <v>36</v>
      </c>
      <c r="E95" s="36">
        <v>2001164</v>
      </c>
      <c r="F95" s="28" t="s">
        <v>39</v>
      </c>
      <c r="G95" s="30">
        <f>G96</f>
        <v>61000</v>
      </c>
      <c r="H95" s="30">
        <f>H96</f>
        <v>60622.63</v>
      </c>
      <c r="I95" s="94">
        <f t="shared" si="2"/>
        <v>99.381360655737708</v>
      </c>
    </row>
    <row r="96" spans="1:9" ht="14.25" customHeight="1" x14ac:dyDescent="0.25">
      <c r="A96" s="22" t="s">
        <v>144</v>
      </c>
      <c r="B96" s="14">
        <v>639</v>
      </c>
      <c r="C96" s="23" t="s">
        <v>49</v>
      </c>
      <c r="D96" s="23" t="s">
        <v>36</v>
      </c>
      <c r="E96" s="14">
        <v>2001164</v>
      </c>
      <c r="F96" s="14">
        <v>312</v>
      </c>
      <c r="G96" s="24">
        <v>61000</v>
      </c>
      <c r="H96" s="24">
        <v>60622.63</v>
      </c>
      <c r="I96" s="94">
        <f t="shared" si="2"/>
        <v>99.381360655737708</v>
      </c>
    </row>
    <row r="97" spans="1:9" ht="14.25" customHeight="1" x14ac:dyDescent="0.25">
      <c r="A97" s="114" t="s">
        <v>25</v>
      </c>
      <c r="B97" s="14">
        <v>639</v>
      </c>
      <c r="C97" s="23" t="s">
        <v>49</v>
      </c>
      <c r="D97" s="23" t="s">
        <v>46</v>
      </c>
      <c r="E97" s="23" t="s">
        <v>65</v>
      </c>
      <c r="F97" s="23" t="s">
        <v>39</v>
      </c>
      <c r="G97" s="24">
        <f>G98+G100+G102</f>
        <v>1134355.04</v>
      </c>
      <c r="H97" s="24">
        <f>H98+H100+H102</f>
        <v>971532</v>
      </c>
      <c r="I97" s="94"/>
    </row>
    <row r="98" spans="1:9" ht="64.5" x14ac:dyDescent="0.25">
      <c r="A98" s="116" t="s">
        <v>145</v>
      </c>
      <c r="B98" s="14">
        <v>639</v>
      </c>
      <c r="C98" s="23" t="s">
        <v>49</v>
      </c>
      <c r="D98" s="23" t="s">
        <v>46</v>
      </c>
      <c r="E98" s="23" t="s">
        <v>146</v>
      </c>
      <c r="F98" s="23" t="s">
        <v>39</v>
      </c>
      <c r="G98" s="117">
        <f>G99</f>
        <v>400000</v>
      </c>
      <c r="H98" s="24">
        <f>H99</f>
        <v>310890.23999999999</v>
      </c>
      <c r="I98" s="92">
        <f>I99</f>
        <v>77.722560000000001</v>
      </c>
    </row>
    <row r="99" spans="1:9" x14ac:dyDescent="0.25">
      <c r="A99" s="22" t="s">
        <v>15</v>
      </c>
      <c r="B99" s="14">
        <v>639</v>
      </c>
      <c r="C99" s="23" t="s">
        <v>49</v>
      </c>
      <c r="D99" s="23" t="s">
        <v>46</v>
      </c>
      <c r="E99" s="23" t="s">
        <v>146</v>
      </c>
      <c r="F99" s="23" t="s">
        <v>125</v>
      </c>
      <c r="G99" s="24">
        <v>400000</v>
      </c>
      <c r="H99" s="24">
        <v>310890.23999999999</v>
      </c>
      <c r="I99" s="94">
        <f>H99/G99*100</f>
        <v>77.722560000000001</v>
      </c>
    </row>
    <row r="100" spans="1:9" ht="51" x14ac:dyDescent="0.25">
      <c r="A100" s="59" t="s">
        <v>147</v>
      </c>
      <c r="B100" s="29">
        <v>639</v>
      </c>
      <c r="C100" s="28" t="s">
        <v>49</v>
      </c>
      <c r="D100" s="23" t="s">
        <v>46</v>
      </c>
      <c r="E100" s="23" t="s">
        <v>150</v>
      </c>
      <c r="F100" s="23" t="s">
        <v>39</v>
      </c>
      <c r="G100" s="30">
        <f>G101</f>
        <v>334355.03999999998</v>
      </c>
      <c r="H100" s="30">
        <f>H101</f>
        <v>334355.03999999998</v>
      </c>
      <c r="I100" s="94">
        <f>I101</f>
        <v>100</v>
      </c>
    </row>
    <row r="101" spans="1:9" x14ac:dyDescent="0.25">
      <c r="A101" s="59" t="s">
        <v>148</v>
      </c>
      <c r="B101" s="29">
        <v>639</v>
      </c>
      <c r="C101" s="28" t="s">
        <v>49</v>
      </c>
      <c r="D101" s="23" t="s">
        <v>46</v>
      </c>
      <c r="E101" s="23" t="s">
        <v>150</v>
      </c>
      <c r="F101" s="23" t="s">
        <v>125</v>
      </c>
      <c r="G101" s="30">
        <v>334355.03999999998</v>
      </c>
      <c r="H101" s="30">
        <v>334355.03999999998</v>
      </c>
      <c r="I101" s="94">
        <f>H101/G101*100</f>
        <v>100</v>
      </c>
    </row>
    <row r="102" spans="1:9" ht="51" x14ac:dyDescent="0.25">
      <c r="A102" s="59" t="s">
        <v>149</v>
      </c>
      <c r="B102" s="29">
        <v>639</v>
      </c>
      <c r="C102" s="28" t="s">
        <v>49</v>
      </c>
      <c r="D102" s="23" t="s">
        <v>46</v>
      </c>
      <c r="E102" s="23" t="s">
        <v>151</v>
      </c>
      <c r="F102" s="23" t="s">
        <v>39</v>
      </c>
      <c r="G102" s="30">
        <f>G103</f>
        <v>400000</v>
      </c>
      <c r="H102" s="30">
        <f>H103</f>
        <v>326286.71999999997</v>
      </c>
      <c r="I102" s="94">
        <f>I103</f>
        <v>81.571679999999986</v>
      </c>
    </row>
    <row r="103" spans="1:9" x14ac:dyDescent="0.25">
      <c r="A103" s="59" t="s">
        <v>15</v>
      </c>
      <c r="B103" s="29">
        <v>639</v>
      </c>
      <c r="C103" s="28" t="s">
        <v>49</v>
      </c>
      <c r="D103" s="23" t="s">
        <v>46</v>
      </c>
      <c r="E103" s="23" t="s">
        <v>151</v>
      </c>
      <c r="F103" s="23" t="s">
        <v>125</v>
      </c>
      <c r="G103" s="30">
        <v>400000</v>
      </c>
      <c r="H103" s="30">
        <v>326286.71999999997</v>
      </c>
      <c r="I103" s="94">
        <f>H103/G103*100</f>
        <v>81.571679999999986</v>
      </c>
    </row>
    <row r="104" spans="1:9" x14ac:dyDescent="0.25">
      <c r="A104" s="61" t="s">
        <v>152</v>
      </c>
      <c r="B104" s="62">
        <v>639</v>
      </c>
      <c r="C104" s="60" t="s">
        <v>43</v>
      </c>
      <c r="D104" s="58" t="s">
        <v>66</v>
      </c>
      <c r="E104" s="52" t="s">
        <v>65</v>
      </c>
      <c r="F104" s="52" t="s">
        <v>39</v>
      </c>
      <c r="G104" s="77">
        <f>G105</f>
        <v>221191</v>
      </c>
      <c r="H104" s="77">
        <f>H105</f>
        <v>221191</v>
      </c>
      <c r="I104" s="92">
        <f t="shared" si="2"/>
        <v>100</v>
      </c>
    </row>
    <row r="105" spans="1:9" ht="90" customHeight="1" x14ac:dyDescent="0.25">
      <c r="A105" s="22" t="s">
        <v>153</v>
      </c>
      <c r="B105" s="14">
        <v>639</v>
      </c>
      <c r="C105" s="23" t="s">
        <v>43</v>
      </c>
      <c r="D105" s="23" t="s">
        <v>37</v>
      </c>
      <c r="E105" s="14">
        <v>531127</v>
      </c>
      <c r="F105" s="23" t="s">
        <v>39</v>
      </c>
      <c r="G105" s="24">
        <f>G106</f>
        <v>221191</v>
      </c>
      <c r="H105" s="24">
        <f>H106</f>
        <v>221191</v>
      </c>
      <c r="I105" s="92">
        <f t="shared" si="2"/>
        <v>100</v>
      </c>
    </row>
    <row r="106" spans="1:9" x14ac:dyDescent="0.25">
      <c r="A106" s="39" t="s">
        <v>15</v>
      </c>
      <c r="B106" s="2">
        <v>639</v>
      </c>
      <c r="C106" s="18" t="s">
        <v>43</v>
      </c>
      <c r="D106" s="18" t="s">
        <v>37</v>
      </c>
      <c r="E106" s="2">
        <v>531127</v>
      </c>
      <c r="F106" s="2">
        <v>540</v>
      </c>
      <c r="G106" s="20">
        <v>221191</v>
      </c>
      <c r="H106" s="20">
        <v>221191</v>
      </c>
      <c r="I106" s="92">
        <f t="shared" si="2"/>
        <v>100</v>
      </c>
    </row>
    <row r="107" spans="1:9" ht="25.5" x14ac:dyDescent="0.25">
      <c r="A107" s="48" t="s">
        <v>70</v>
      </c>
      <c r="B107" s="53">
        <v>639</v>
      </c>
      <c r="C107" s="52" t="s">
        <v>44</v>
      </c>
      <c r="D107" s="52" t="s">
        <v>66</v>
      </c>
      <c r="E107" s="52" t="s">
        <v>65</v>
      </c>
      <c r="F107" s="52" t="s">
        <v>39</v>
      </c>
      <c r="G107" s="50">
        <f>G108</f>
        <v>80465.75</v>
      </c>
      <c r="H107" s="50">
        <f>H108</f>
        <v>80465.75</v>
      </c>
      <c r="I107" s="92">
        <f t="shared" si="2"/>
        <v>100</v>
      </c>
    </row>
    <row r="108" spans="1:9" ht="25.5" x14ac:dyDescent="0.25">
      <c r="A108" s="22" t="s">
        <v>71</v>
      </c>
      <c r="B108" s="14">
        <v>639</v>
      </c>
      <c r="C108" s="23" t="s">
        <v>44</v>
      </c>
      <c r="D108" s="23" t="s">
        <v>36</v>
      </c>
      <c r="E108" s="23" t="s">
        <v>73</v>
      </c>
      <c r="F108" s="52" t="s">
        <v>39</v>
      </c>
      <c r="G108" s="24">
        <f>G109</f>
        <v>80465.75</v>
      </c>
      <c r="H108" s="24">
        <f>H109</f>
        <v>80465.75</v>
      </c>
      <c r="I108" s="92">
        <f t="shared" si="2"/>
        <v>100</v>
      </c>
    </row>
    <row r="109" spans="1:9" ht="25.5" x14ac:dyDescent="0.25">
      <c r="A109" s="22" t="s">
        <v>72</v>
      </c>
      <c r="B109" s="14">
        <v>639</v>
      </c>
      <c r="C109" s="23" t="s">
        <v>44</v>
      </c>
      <c r="D109" s="23" t="s">
        <v>36</v>
      </c>
      <c r="E109" s="23" t="s">
        <v>73</v>
      </c>
      <c r="F109" s="23">
        <v>730</v>
      </c>
      <c r="G109" s="24">
        <v>80465.75</v>
      </c>
      <c r="H109" s="24">
        <v>80465.75</v>
      </c>
      <c r="I109" s="92">
        <f t="shared" si="2"/>
        <v>100</v>
      </c>
    </row>
    <row r="110" spans="1:9" ht="24.75" customHeight="1" x14ac:dyDescent="0.25">
      <c r="A110" s="48" t="s">
        <v>26</v>
      </c>
      <c r="B110" s="53">
        <v>649</v>
      </c>
      <c r="C110" s="52" t="s">
        <v>66</v>
      </c>
      <c r="D110" s="52" t="s">
        <v>66</v>
      </c>
      <c r="E110" s="52" t="s">
        <v>97</v>
      </c>
      <c r="F110" s="52" t="s">
        <v>39</v>
      </c>
      <c r="G110" s="50">
        <f>G111+G116+G119+G132</f>
        <v>32433755.759999998</v>
      </c>
      <c r="H110" s="50">
        <f>H111+H116+H119+H132</f>
        <v>31277402.43</v>
      </c>
      <c r="I110" s="92">
        <f t="shared" si="2"/>
        <v>96.43472270508336</v>
      </c>
    </row>
    <row r="111" spans="1:9" x14ac:dyDescent="0.25">
      <c r="A111" s="34" t="s">
        <v>154</v>
      </c>
      <c r="B111" s="2">
        <v>649</v>
      </c>
      <c r="C111" s="56" t="s">
        <v>38</v>
      </c>
      <c r="D111" s="56" t="s">
        <v>66</v>
      </c>
      <c r="E111" s="56" t="s">
        <v>65</v>
      </c>
      <c r="F111" s="56" t="s">
        <v>39</v>
      </c>
      <c r="G111" s="31">
        <f>G112+G114</f>
        <v>6155250</v>
      </c>
      <c r="H111" s="31">
        <f>H112+H114</f>
        <v>5275019.2</v>
      </c>
      <c r="I111" s="92">
        <f t="shared" si="2"/>
        <v>85.699511798870887</v>
      </c>
    </row>
    <row r="112" spans="1:9" x14ac:dyDescent="0.25">
      <c r="A112" s="22" t="s">
        <v>74</v>
      </c>
      <c r="B112" s="14">
        <v>649</v>
      </c>
      <c r="C112" s="23" t="s">
        <v>38</v>
      </c>
      <c r="D112" s="23" t="s">
        <v>47</v>
      </c>
      <c r="E112" s="23" t="s">
        <v>75</v>
      </c>
      <c r="F112" s="23" t="s">
        <v>39</v>
      </c>
      <c r="G112" s="24">
        <f>G113</f>
        <v>3084900</v>
      </c>
      <c r="H112" s="24">
        <f>H113</f>
        <v>2569969.56</v>
      </c>
      <c r="I112" s="92">
        <f t="shared" si="2"/>
        <v>83.308034620247014</v>
      </c>
    </row>
    <row r="113" spans="1:9" ht="26.25" thickBot="1" x14ac:dyDescent="0.3">
      <c r="A113" s="45" t="s">
        <v>12</v>
      </c>
      <c r="B113" s="14">
        <v>649</v>
      </c>
      <c r="C113" s="23" t="s">
        <v>38</v>
      </c>
      <c r="D113" s="23" t="s">
        <v>47</v>
      </c>
      <c r="E113" s="23" t="s">
        <v>75</v>
      </c>
      <c r="F113" s="14">
        <v>244</v>
      </c>
      <c r="G113" s="24">
        <v>3084900</v>
      </c>
      <c r="H113" s="24">
        <v>2569969.56</v>
      </c>
      <c r="I113" s="92">
        <f t="shared" si="2"/>
        <v>83.308034620247014</v>
      </c>
    </row>
    <row r="114" spans="1:9" ht="12.75" customHeight="1" x14ac:dyDescent="0.25">
      <c r="A114" s="22" t="s">
        <v>76</v>
      </c>
      <c r="B114" s="14">
        <v>649</v>
      </c>
      <c r="C114" s="23" t="s">
        <v>38</v>
      </c>
      <c r="D114" s="23" t="s">
        <v>47</v>
      </c>
      <c r="E114" s="23" t="s">
        <v>92</v>
      </c>
      <c r="F114" s="23" t="s">
        <v>39</v>
      </c>
      <c r="G114" s="24">
        <f>G115</f>
        <v>3070350</v>
      </c>
      <c r="H114" s="24">
        <f>H115</f>
        <v>2705049.64</v>
      </c>
      <c r="I114" s="92">
        <f t="shared" si="2"/>
        <v>88.102321885127111</v>
      </c>
    </row>
    <row r="115" spans="1:9" ht="26.25" thickBot="1" x14ac:dyDescent="0.3">
      <c r="A115" s="45" t="s">
        <v>12</v>
      </c>
      <c r="B115" s="14">
        <v>649</v>
      </c>
      <c r="C115" s="23" t="s">
        <v>38</v>
      </c>
      <c r="D115" s="23" t="s">
        <v>47</v>
      </c>
      <c r="E115" s="23" t="s">
        <v>92</v>
      </c>
      <c r="F115" s="14">
        <v>244</v>
      </c>
      <c r="G115" s="24">
        <v>3070350</v>
      </c>
      <c r="H115" s="24">
        <v>2705049.64</v>
      </c>
      <c r="I115" s="92">
        <f t="shared" si="2"/>
        <v>88.102321885127111</v>
      </c>
    </row>
    <row r="116" spans="1:9" ht="15.75" thickBot="1" x14ac:dyDescent="0.3">
      <c r="A116" s="12" t="s">
        <v>21</v>
      </c>
      <c r="B116" s="10">
        <v>649</v>
      </c>
      <c r="C116" s="52" t="s">
        <v>59</v>
      </c>
      <c r="D116" s="52" t="s">
        <v>66</v>
      </c>
      <c r="E116" s="52" t="s">
        <v>65</v>
      </c>
      <c r="F116" s="52" t="s">
        <v>39</v>
      </c>
      <c r="G116" s="51">
        <f>G117</f>
        <v>7541.01</v>
      </c>
      <c r="H116" s="51">
        <f>H117</f>
        <v>7541.01</v>
      </c>
      <c r="I116" s="92">
        <f t="shared" si="2"/>
        <v>100</v>
      </c>
    </row>
    <row r="117" spans="1:9" ht="26.25" thickBot="1" x14ac:dyDescent="0.3">
      <c r="A117" s="47" t="s">
        <v>94</v>
      </c>
      <c r="B117" s="2">
        <v>649</v>
      </c>
      <c r="C117" s="17" t="s">
        <v>59</v>
      </c>
      <c r="D117" s="18" t="s">
        <v>36</v>
      </c>
      <c r="E117" s="18" t="s">
        <v>96</v>
      </c>
      <c r="F117" s="28" t="s">
        <v>39</v>
      </c>
      <c r="G117" s="20">
        <f>G118</f>
        <v>7541.01</v>
      </c>
      <c r="H117" s="20">
        <f>H118</f>
        <v>7541.01</v>
      </c>
      <c r="I117" s="97">
        <f t="shared" si="2"/>
        <v>100</v>
      </c>
    </row>
    <row r="118" spans="1:9" ht="28.5" customHeight="1" thickBot="1" x14ac:dyDescent="0.3">
      <c r="A118" s="22" t="s">
        <v>12</v>
      </c>
      <c r="B118" s="14">
        <v>649</v>
      </c>
      <c r="C118" s="73" t="s">
        <v>59</v>
      </c>
      <c r="D118" s="23" t="s">
        <v>36</v>
      </c>
      <c r="E118" s="23" t="s">
        <v>96</v>
      </c>
      <c r="F118" s="14">
        <v>244</v>
      </c>
      <c r="G118" s="24">
        <v>7541.01</v>
      </c>
      <c r="H118" s="24">
        <v>7541.01</v>
      </c>
      <c r="I118" s="97">
        <f t="shared" si="2"/>
        <v>100</v>
      </c>
    </row>
    <row r="119" spans="1:9" ht="15.75" thickBot="1" x14ac:dyDescent="0.3">
      <c r="A119" s="12" t="s">
        <v>27</v>
      </c>
      <c r="B119" s="4">
        <v>649</v>
      </c>
      <c r="C119" s="73" t="s">
        <v>59</v>
      </c>
      <c r="D119" s="52" t="s">
        <v>66</v>
      </c>
      <c r="E119" s="52" t="s">
        <v>65</v>
      </c>
      <c r="F119" s="52" t="s">
        <v>39</v>
      </c>
      <c r="G119" s="50">
        <f>G120+G122+G124+G126+G128+G130</f>
        <v>23654020</v>
      </c>
      <c r="H119" s="50">
        <f>H120+H122+H124+H126+H128+H130</f>
        <v>23456683.07</v>
      </c>
      <c r="I119" s="97">
        <f t="shared" si="2"/>
        <v>99.165736183532431</v>
      </c>
    </row>
    <row r="120" spans="1:9" ht="15.75" thickBot="1" x14ac:dyDescent="0.3">
      <c r="A120" s="45" t="s">
        <v>77</v>
      </c>
      <c r="B120" s="4">
        <v>649</v>
      </c>
      <c r="C120" s="17" t="s">
        <v>59</v>
      </c>
      <c r="D120" s="17" t="s">
        <v>46</v>
      </c>
      <c r="E120" s="17" t="s">
        <v>80</v>
      </c>
      <c r="F120" s="17" t="s">
        <v>39</v>
      </c>
      <c r="G120" s="6">
        <f>G121</f>
        <v>2279321.2200000002</v>
      </c>
      <c r="H120" s="6">
        <f>H121</f>
        <v>2109281.7400000002</v>
      </c>
      <c r="I120" s="97">
        <f t="shared" si="2"/>
        <v>92.539907121998368</v>
      </c>
    </row>
    <row r="121" spans="1:9" ht="26.25" thickBot="1" x14ac:dyDescent="0.3">
      <c r="A121" s="13" t="s">
        <v>12</v>
      </c>
      <c r="B121" s="2">
        <v>649</v>
      </c>
      <c r="C121" s="18" t="s">
        <v>59</v>
      </c>
      <c r="D121" s="18" t="s">
        <v>46</v>
      </c>
      <c r="E121" s="18" t="s">
        <v>80</v>
      </c>
      <c r="F121" s="18" t="s">
        <v>81</v>
      </c>
      <c r="G121" s="20">
        <v>2279321.2200000002</v>
      </c>
      <c r="H121" s="20">
        <v>2109281.7400000002</v>
      </c>
      <c r="I121" s="97">
        <f t="shared" si="2"/>
        <v>92.539907121998368</v>
      </c>
    </row>
    <row r="122" spans="1:9" ht="15.75" thickBot="1" x14ac:dyDescent="0.3">
      <c r="A122" s="26" t="s">
        <v>78</v>
      </c>
      <c r="B122" s="14">
        <v>649</v>
      </c>
      <c r="C122" s="23" t="s">
        <v>59</v>
      </c>
      <c r="D122" s="23" t="s">
        <v>46</v>
      </c>
      <c r="E122" s="23" t="s">
        <v>82</v>
      </c>
      <c r="F122" s="23" t="s">
        <v>39</v>
      </c>
      <c r="G122" s="24">
        <f>G123</f>
        <v>350002.3</v>
      </c>
      <c r="H122" s="24">
        <f>H123</f>
        <v>349026.3</v>
      </c>
      <c r="I122" s="92">
        <f t="shared" si="2"/>
        <v>99.721144689620616</v>
      </c>
    </row>
    <row r="123" spans="1:9" ht="26.25" thickBot="1" x14ac:dyDescent="0.3">
      <c r="A123" s="13" t="s">
        <v>12</v>
      </c>
      <c r="B123" s="4">
        <v>649</v>
      </c>
      <c r="C123" s="17" t="s">
        <v>59</v>
      </c>
      <c r="D123" s="17" t="s">
        <v>46</v>
      </c>
      <c r="E123" s="17" t="s">
        <v>82</v>
      </c>
      <c r="F123" s="17" t="s">
        <v>81</v>
      </c>
      <c r="G123" s="6">
        <v>350002.3</v>
      </c>
      <c r="H123" s="6">
        <v>349026.3</v>
      </c>
      <c r="I123" s="98">
        <f t="shared" si="2"/>
        <v>99.721144689620616</v>
      </c>
    </row>
    <row r="124" spans="1:9" ht="14.25" customHeight="1" thickBot="1" x14ac:dyDescent="0.3">
      <c r="A124" s="45" t="s">
        <v>28</v>
      </c>
      <c r="B124" s="4">
        <v>649</v>
      </c>
      <c r="C124" s="17" t="s">
        <v>59</v>
      </c>
      <c r="D124" s="17" t="s">
        <v>46</v>
      </c>
      <c r="E124" s="17" t="s">
        <v>83</v>
      </c>
      <c r="F124" s="17" t="s">
        <v>39</v>
      </c>
      <c r="G124" s="6">
        <f>G125</f>
        <v>141990.5</v>
      </c>
      <c r="H124" s="6">
        <f>H125</f>
        <v>141990.5</v>
      </c>
      <c r="I124" s="97">
        <f t="shared" si="2"/>
        <v>100</v>
      </c>
    </row>
    <row r="125" spans="1:9" ht="26.25" thickBot="1" x14ac:dyDescent="0.3">
      <c r="A125" s="13" t="s">
        <v>12</v>
      </c>
      <c r="B125" s="4">
        <v>649</v>
      </c>
      <c r="C125" s="17" t="s">
        <v>59</v>
      </c>
      <c r="D125" s="17" t="s">
        <v>46</v>
      </c>
      <c r="E125" s="18" t="s">
        <v>83</v>
      </c>
      <c r="F125" s="17" t="s">
        <v>81</v>
      </c>
      <c r="G125" s="6">
        <v>141990.5</v>
      </c>
      <c r="H125" s="6">
        <v>141990.5</v>
      </c>
      <c r="I125" s="97">
        <f t="shared" si="2"/>
        <v>100</v>
      </c>
    </row>
    <row r="126" spans="1:9" ht="27.75" customHeight="1" thickBot="1" x14ac:dyDescent="0.3">
      <c r="A126" s="44" t="s">
        <v>84</v>
      </c>
      <c r="B126" s="42">
        <v>649</v>
      </c>
      <c r="C126" s="17" t="s">
        <v>59</v>
      </c>
      <c r="D126" s="73" t="s">
        <v>46</v>
      </c>
      <c r="E126" s="23" t="s">
        <v>85</v>
      </c>
      <c r="F126" s="18" t="s">
        <v>39</v>
      </c>
      <c r="G126" s="67">
        <f>G127</f>
        <v>2992705.98</v>
      </c>
      <c r="H126" s="67">
        <f>H127</f>
        <v>2966384.53</v>
      </c>
      <c r="I126" s="97">
        <f t="shared" si="2"/>
        <v>99.120479920984423</v>
      </c>
    </row>
    <row r="127" spans="1:9" ht="27" customHeight="1" thickBot="1" x14ac:dyDescent="0.3">
      <c r="A127" s="44" t="s">
        <v>12</v>
      </c>
      <c r="B127" s="42">
        <v>649</v>
      </c>
      <c r="C127" s="17" t="s">
        <v>59</v>
      </c>
      <c r="D127" s="17" t="s">
        <v>46</v>
      </c>
      <c r="E127" s="82" t="s">
        <v>85</v>
      </c>
      <c r="F127" s="23" t="s">
        <v>81</v>
      </c>
      <c r="G127" s="75">
        <v>2992705.98</v>
      </c>
      <c r="H127" s="67">
        <v>2966384.53</v>
      </c>
      <c r="I127" s="97">
        <f t="shared" si="2"/>
        <v>99.120479920984423</v>
      </c>
    </row>
    <row r="128" spans="1:9" ht="55.5" customHeight="1" thickBot="1" x14ac:dyDescent="0.3">
      <c r="A128" s="63" t="s">
        <v>79</v>
      </c>
      <c r="B128" s="42">
        <v>649</v>
      </c>
      <c r="C128" s="17" t="s">
        <v>59</v>
      </c>
      <c r="D128" s="17" t="s">
        <v>46</v>
      </c>
      <c r="E128" s="43" t="s">
        <v>86</v>
      </c>
      <c r="F128" s="18" t="s">
        <v>39</v>
      </c>
      <c r="G128" s="67">
        <f>G129</f>
        <v>17495000</v>
      </c>
      <c r="H128" s="81">
        <f>H129</f>
        <v>17495000</v>
      </c>
      <c r="I128" s="97">
        <f t="shared" si="2"/>
        <v>100</v>
      </c>
    </row>
    <row r="129" spans="1:9" ht="27" customHeight="1" thickBot="1" x14ac:dyDescent="0.3">
      <c r="A129" s="47" t="s">
        <v>12</v>
      </c>
      <c r="B129" s="42">
        <v>649</v>
      </c>
      <c r="C129" s="18" t="s">
        <v>59</v>
      </c>
      <c r="D129" s="100" t="s">
        <v>46</v>
      </c>
      <c r="E129" s="23" t="s">
        <v>86</v>
      </c>
      <c r="F129" s="23" t="s">
        <v>81</v>
      </c>
      <c r="G129" s="75">
        <v>17495000</v>
      </c>
      <c r="H129" s="81">
        <v>17495000</v>
      </c>
      <c r="I129" s="97">
        <f t="shared" si="2"/>
        <v>100</v>
      </c>
    </row>
    <row r="130" spans="1:9" ht="76.5" customHeight="1" thickBot="1" x14ac:dyDescent="0.3">
      <c r="A130" s="22" t="s">
        <v>155</v>
      </c>
      <c r="B130" s="120">
        <v>649</v>
      </c>
      <c r="C130" s="23" t="s">
        <v>59</v>
      </c>
      <c r="D130" s="23" t="s">
        <v>46</v>
      </c>
      <c r="E130" s="83" t="s">
        <v>156</v>
      </c>
      <c r="F130" s="83" t="s">
        <v>39</v>
      </c>
      <c r="G130" s="75">
        <f>G131</f>
        <v>395000</v>
      </c>
      <c r="H130" s="81">
        <f>H131</f>
        <v>395000</v>
      </c>
      <c r="I130" s="97">
        <f>I131</f>
        <v>100</v>
      </c>
    </row>
    <row r="131" spans="1:9" ht="27" customHeight="1" thickBot="1" x14ac:dyDescent="0.3">
      <c r="A131" s="47" t="s">
        <v>12</v>
      </c>
      <c r="B131" s="119">
        <v>649</v>
      </c>
      <c r="C131" s="23" t="s">
        <v>59</v>
      </c>
      <c r="D131" s="23" t="s">
        <v>46</v>
      </c>
      <c r="E131" s="83" t="s">
        <v>156</v>
      </c>
      <c r="F131" s="83" t="s">
        <v>81</v>
      </c>
      <c r="G131" s="75">
        <v>395000</v>
      </c>
      <c r="H131" s="81">
        <v>395000</v>
      </c>
      <c r="I131" s="97">
        <f>H131/G131*100</f>
        <v>100</v>
      </c>
    </row>
    <row r="132" spans="1:9" ht="27" customHeight="1" x14ac:dyDescent="0.25">
      <c r="A132" s="46" t="s">
        <v>29</v>
      </c>
      <c r="B132" s="71">
        <v>649</v>
      </c>
      <c r="C132" s="66" t="s">
        <v>59</v>
      </c>
      <c r="D132" s="66" t="s">
        <v>59</v>
      </c>
      <c r="E132" s="55" t="s">
        <v>65</v>
      </c>
      <c r="F132" s="55" t="s">
        <v>39</v>
      </c>
      <c r="G132" s="76">
        <f>G133</f>
        <v>2616944.75</v>
      </c>
      <c r="H132" s="76">
        <f>H133</f>
        <v>2538159.1500000004</v>
      </c>
      <c r="I132" s="97">
        <f t="shared" si="2"/>
        <v>96.989405297914686</v>
      </c>
    </row>
    <row r="133" spans="1:9" ht="25.5" customHeight="1" thickBot="1" x14ac:dyDescent="0.3">
      <c r="A133" s="22" t="s">
        <v>30</v>
      </c>
      <c r="B133" s="14">
        <v>649</v>
      </c>
      <c r="C133" s="28" t="s">
        <v>59</v>
      </c>
      <c r="D133" s="28" t="s">
        <v>59</v>
      </c>
      <c r="E133" s="17" t="s">
        <v>87</v>
      </c>
      <c r="F133" s="23" t="s">
        <v>39</v>
      </c>
      <c r="G133" s="24">
        <f>G134+G135+G136+G137+G138+G139</f>
        <v>2616944.75</v>
      </c>
      <c r="H133" s="24">
        <f>H134+H135+H136+H137+H138+H139</f>
        <v>2538159.1500000004</v>
      </c>
      <c r="I133" s="97">
        <f t="shared" si="2"/>
        <v>96.989405297914686</v>
      </c>
    </row>
    <row r="134" spans="1:9" ht="15.75" thickBot="1" x14ac:dyDescent="0.3">
      <c r="A134" s="13" t="s">
        <v>9</v>
      </c>
      <c r="B134" s="10">
        <v>649</v>
      </c>
      <c r="C134" s="23" t="s">
        <v>59</v>
      </c>
      <c r="D134" s="23" t="s">
        <v>59</v>
      </c>
      <c r="E134" s="17" t="s">
        <v>87</v>
      </c>
      <c r="F134" s="17" t="s">
        <v>88</v>
      </c>
      <c r="G134" s="6">
        <v>2292289.66</v>
      </c>
      <c r="H134" s="6">
        <v>2241932.7000000002</v>
      </c>
      <c r="I134" s="97">
        <f t="shared" si="2"/>
        <v>97.80320258479027</v>
      </c>
    </row>
    <row r="135" spans="1:9" ht="26.25" thickBot="1" x14ac:dyDescent="0.3">
      <c r="A135" s="13" t="s">
        <v>31</v>
      </c>
      <c r="B135" s="4">
        <v>649</v>
      </c>
      <c r="C135" s="28" t="s">
        <v>59</v>
      </c>
      <c r="D135" s="28" t="s">
        <v>59</v>
      </c>
      <c r="E135" s="17" t="s">
        <v>87</v>
      </c>
      <c r="F135" s="17" t="s">
        <v>89</v>
      </c>
      <c r="G135" s="16">
        <v>600</v>
      </c>
      <c r="H135" s="16">
        <v>600</v>
      </c>
      <c r="I135" s="97">
        <f t="shared" si="2"/>
        <v>100</v>
      </c>
    </row>
    <row r="136" spans="1:9" ht="26.25" thickBot="1" x14ac:dyDescent="0.3">
      <c r="A136" s="13" t="s">
        <v>12</v>
      </c>
      <c r="B136" s="4">
        <v>649</v>
      </c>
      <c r="C136" s="28" t="s">
        <v>59</v>
      </c>
      <c r="D136" s="28" t="s">
        <v>59</v>
      </c>
      <c r="E136" s="17" t="s">
        <v>87</v>
      </c>
      <c r="F136" s="17" t="s">
        <v>81</v>
      </c>
      <c r="G136" s="6">
        <v>288065.09000000003</v>
      </c>
      <c r="H136" s="6">
        <v>261904.56</v>
      </c>
      <c r="I136" s="97">
        <f t="shared" si="2"/>
        <v>90.918535113019061</v>
      </c>
    </row>
    <row r="137" spans="1:9" ht="26.25" thickBot="1" x14ac:dyDescent="0.3">
      <c r="A137" s="13" t="s">
        <v>13</v>
      </c>
      <c r="B137" s="4">
        <v>649</v>
      </c>
      <c r="C137" s="28" t="s">
        <v>59</v>
      </c>
      <c r="D137" s="28" t="s">
        <v>59</v>
      </c>
      <c r="E137" s="17" t="s">
        <v>87</v>
      </c>
      <c r="F137" s="17" t="s">
        <v>90</v>
      </c>
      <c r="G137" s="6">
        <v>2600</v>
      </c>
      <c r="H137" s="15">
        <v>1982</v>
      </c>
      <c r="I137" s="97">
        <f t="shared" si="2"/>
        <v>76.230769230769241</v>
      </c>
    </row>
    <row r="138" spans="1:9" ht="26.25" thickBot="1" x14ac:dyDescent="0.3">
      <c r="A138" s="13" t="s">
        <v>14</v>
      </c>
      <c r="B138" s="2">
        <v>649</v>
      </c>
      <c r="C138" s="28" t="s">
        <v>59</v>
      </c>
      <c r="D138" s="28" t="s">
        <v>59</v>
      </c>
      <c r="E138" s="17" t="s">
        <v>87</v>
      </c>
      <c r="F138" s="17" t="s">
        <v>91</v>
      </c>
      <c r="G138" s="6">
        <v>3400</v>
      </c>
      <c r="H138" s="6">
        <v>1749.89</v>
      </c>
      <c r="I138" s="97">
        <f t="shared" si="2"/>
        <v>51.467352941176472</v>
      </c>
    </row>
    <row r="139" spans="1:9" ht="51.75" thickBot="1" x14ac:dyDescent="0.3">
      <c r="A139" s="26" t="s">
        <v>157</v>
      </c>
      <c r="B139" s="14">
        <v>649</v>
      </c>
      <c r="C139" s="23" t="s">
        <v>59</v>
      </c>
      <c r="D139" s="23" t="s">
        <v>59</v>
      </c>
      <c r="E139" s="17" t="s">
        <v>158</v>
      </c>
      <c r="F139" s="17" t="s">
        <v>39</v>
      </c>
      <c r="G139" s="6">
        <f>G140</f>
        <v>29990</v>
      </c>
      <c r="H139" s="19">
        <f>H140</f>
        <v>29990</v>
      </c>
      <c r="I139" s="97">
        <f>I140</f>
        <v>100</v>
      </c>
    </row>
    <row r="140" spans="1:9" ht="26.25" thickBot="1" x14ac:dyDescent="0.3">
      <c r="A140" s="69" t="s">
        <v>12</v>
      </c>
      <c r="B140" s="14">
        <v>649</v>
      </c>
      <c r="C140" s="23" t="s">
        <v>59</v>
      </c>
      <c r="D140" s="23" t="s">
        <v>59</v>
      </c>
      <c r="E140" s="17" t="s">
        <v>158</v>
      </c>
      <c r="F140" s="17" t="s">
        <v>81</v>
      </c>
      <c r="G140" s="6">
        <v>29990</v>
      </c>
      <c r="H140" s="19">
        <v>29990</v>
      </c>
      <c r="I140" s="97">
        <f>H140/G140*100</f>
        <v>100</v>
      </c>
    </row>
    <row r="141" spans="1:9" ht="15.75" thickBot="1" x14ac:dyDescent="0.3">
      <c r="A141" s="27" t="s">
        <v>32</v>
      </c>
      <c r="B141" s="103"/>
      <c r="C141" s="55"/>
      <c r="D141" s="25"/>
      <c r="E141" s="25"/>
      <c r="F141" s="7"/>
      <c r="G141" s="86">
        <f>G12+G110</f>
        <v>87596964.159999996</v>
      </c>
      <c r="H141" s="90">
        <f>H12+H110</f>
        <v>75601198.520000011</v>
      </c>
      <c r="I141" s="99">
        <f t="shared" ref="I141" si="5">H141/G141*100</f>
        <v>86.30572902265294</v>
      </c>
    </row>
    <row r="142" spans="1:9" x14ac:dyDescent="0.25">
      <c r="B142" s="64"/>
      <c r="C142" s="65"/>
    </row>
    <row r="143" spans="1:9" x14ac:dyDescent="0.25">
      <c r="B143" s="64"/>
      <c r="C143" s="65"/>
    </row>
  </sheetData>
  <mergeCells count="5">
    <mergeCell ref="A7:I9"/>
    <mergeCell ref="H2:I2"/>
    <mergeCell ref="G3:I3"/>
    <mergeCell ref="G4:I4"/>
    <mergeCell ref="G5:I5"/>
  </mergeCells>
  <pageMargins left="0.70866141732283472" right="0.70866141732283472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2016-06-16T12:27:34Z</cp:lastPrinted>
  <dcterms:created xsi:type="dcterms:W3CDTF">2015-03-27T05:47:08Z</dcterms:created>
  <dcterms:modified xsi:type="dcterms:W3CDTF">2016-06-16T12:27:38Z</dcterms:modified>
</cp:coreProperties>
</file>